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mc:AlternateContent xmlns:mc="http://schemas.openxmlformats.org/markup-compatibility/2006">
    <mc:Choice Requires="x15">
      <x15ac:absPath xmlns:x15ac="http://schemas.microsoft.com/office/spreadsheetml/2010/11/ac" url="\\ICS-SERVER2\Final Redirection\eharpell\My Documents\Working files\2022 Meetings\CSC-66\Redbooks\T.021\T021_RB(with_Markup)\"/>
    </mc:Choice>
  </mc:AlternateContent>
  <xr:revisionPtr revIDLastSave="0" documentId="8_{FFC2A02B-CD94-43FF-AB22-6B774B7FF989}" xr6:coauthVersionLast="47" xr6:coauthVersionMax="47" xr10:uidLastSave="{00000000-0000-0000-0000-000000000000}"/>
  <bookViews>
    <workbookView xWindow="-120" yWindow="-120" windowWidth="38640" windowHeight="16440" xr2:uid="{00000000-000D-0000-FFFF-FFFF00000000}"/>
  </bookViews>
  <sheets>
    <sheet name="TX.018 Verification Matrix" sheetId="1" r:id="rId1"/>
  </sheets>
  <definedNames>
    <definedName name="_xlnm._FilterDatabase" localSheetId="0" hidden="1">'TX.018 Verification Matrix'!$A$4:$T$342</definedName>
    <definedName name="_ftn1" localSheetId="0">'TX.018 Verification Matrix'!#REF!</definedName>
    <definedName name="_ftnref1" localSheetId="0">'TX.018 Verification Matrix'!$H$76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50" i="1" l="1"/>
  <c r="D294" i="1"/>
  <c r="D210" i="1" l="1"/>
  <c r="E324" i="1" l="1"/>
  <c r="D324" i="1" s="1"/>
  <c r="E323" i="1"/>
  <c r="D323" i="1" s="1"/>
  <c r="F128" i="1"/>
  <c r="E129" i="1"/>
  <c r="D129" i="1" s="1"/>
  <c r="F93" i="1"/>
  <c r="E93" i="1" s="1"/>
  <c r="D93" i="1" s="1"/>
  <c r="E92" i="1"/>
  <c r="D92" i="1" s="1"/>
  <c r="E87" i="1"/>
  <c r="D87" i="1" s="1"/>
  <c r="F88" i="1"/>
  <c r="F89" i="1" s="1"/>
  <c r="E89" i="1" s="1"/>
  <c r="D89" i="1" s="1"/>
  <c r="E88" i="1" l="1"/>
  <c r="D88" i="1" s="1"/>
  <c r="F90" i="1"/>
  <c r="E90" i="1" s="1"/>
  <c r="D90" i="1" s="1"/>
  <c r="F94" i="1"/>
  <c r="E94" i="1" s="1"/>
  <c r="D94" i="1" s="1"/>
  <c r="D316" i="1"/>
  <c r="E182" i="1"/>
  <c r="F95" i="1" l="1"/>
  <c r="E95" i="1" s="1"/>
  <c r="D95" i="1" s="1"/>
  <c r="F96" i="1" l="1"/>
  <c r="F97" i="1" s="1"/>
  <c r="E254" i="1"/>
  <c r="E250" i="1"/>
  <c r="E79" i="1"/>
  <c r="D79" i="1" s="1"/>
  <c r="E18" i="1"/>
  <c r="E17" i="1"/>
  <c r="E16" i="1"/>
  <c r="F12" i="1"/>
  <c r="F13" i="1" s="1"/>
  <c r="E11" i="1"/>
  <c r="D11" i="1" s="1"/>
  <c r="D10" i="1"/>
  <c r="D7" i="1"/>
  <c r="D6" i="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40" i="1" s="1"/>
  <c r="A141" i="1" s="1"/>
  <c r="A142" i="1" s="1"/>
  <c r="A143" i="1" s="1"/>
  <c r="A144" i="1" s="1"/>
  <c r="A145" i="1" s="1"/>
  <c r="A146" i="1" s="1"/>
  <c r="A147" i="1" s="1"/>
  <c r="A148" i="1" s="1"/>
  <c r="A149"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5" i="1" s="1"/>
  <c r="A296" i="1" s="1"/>
  <c r="A297" i="1" s="1"/>
  <c r="A298" i="1" s="1"/>
  <c r="A299" i="1" s="1"/>
  <c r="A300" i="1" s="1"/>
  <c r="A302" i="1" s="1"/>
  <c r="A303" i="1" s="1"/>
  <c r="A304"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E96" i="1" l="1"/>
  <c r="D96" i="1" s="1"/>
  <c r="F98" i="1"/>
  <c r="E97" i="1"/>
  <c r="D97" i="1" s="1"/>
  <c r="F14" i="1"/>
  <c r="E13" i="1"/>
  <c r="D13" i="1" s="1"/>
  <c r="E12" i="1"/>
  <c r="D12" i="1" s="1"/>
  <c r="F99" i="1" l="1"/>
  <c r="E98" i="1"/>
  <c r="D98" i="1" s="1"/>
  <c r="F15" i="1"/>
  <c r="E14" i="1"/>
  <c r="D14" i="1" s="1"/>
  <c r="F100" i="1" l="1"/>
  <c r="E99" i="1"/>
  <c r="D99" i="1" s="1"/>
  <c r="F19" i="1"/>
  <c r="E15" i="1"/>
  <c r="D15" i="1" s="1"/>
  <c r="E100" i="1" l="1"/>
  <c r="D100" i="1" s="1"/>
  <c r="F20" i="1"/>
  <c r="E19" i="1"/>
  <c r="D19" i="1" s="1"/>
  <c r="F103" i="1" l="1"/>
  <c r="E102" i="1"/>
  <c r="D102" i="1" s="1"/>
  <c r="F21" i="1"/>
  <c r="E20" i="1"/>
  <c r="D20" i="1" s="1"/>
  <c r="F104" i="1" l="1"/>
  <c r="E103" i="1"/>
  <c r="D103" i="1" s="1"/>
  <c r="F22" i="1"/>
  <c r="E21" i="1"/>
  <c r="D21" i="1" s="1"/>
  <c r="E104" i="1" l="1"/>
  <c r="D104" i="1" s="1"/>
  <c r="F23" i="1"/>
  <c r="E22" i="1"/>
  <c r="D22" i="1" s="1"/>
  <c r="F24" i="1" l="1"/>
  <c r="F25" i="1"/>
  <c r="E25" i="1" s="1"/>
  <c r="D25" i="1" s="1"/>
  <c r="E23" i="1"/>
  <c r="D23" i="1" s="1"/>
  <c r="F26" i="1" l="1"/>
  <c r="E24" i="1"/>
  <c r="D24" i="1" s="1"/>
  <c r="F27" i="1" l="1"/>
  <c r="E26" i="1"/>
  <c r="D26" i="1" s="1"/>
  <c r="E27" i="1" l="1"/>
  <c r="D27" i="1" s="1"/>
  <c r="F28" i="1"/>
  <c r="E28" i="1" l="1"/>
  <c r="D28" i="1" s="1"/>
  <c r="F29" i="1"/>
  <c r="E29" i="1" l="1"/>
  <c r="D29" i="1" s="1"/>
  <c r="F30" i="1"/>
  <c r="E30" i="1" l="1"/>
  <c r="D30" i="1" s="1"/>
  <c r="F31" i="1"/>
  <c r="E31" i="1" l="1"/>
  <c r="D31" i="1" s="1"/>
  <c r="F32" i="1"/>
  <c r="E32" i="1" l="1"/>
  <c r="D32" i="1" s="1"/>
  <c r="F34" i="1"/>
  <c r="E34" i="1" s="1"/>
  <c r="D34" i="1" s="1"/>
  <c r="F35" i="1"/>
  <c r="E35" i="1" l="1"/>
  <c r="D35" i="1" s="1"/>
  <c r="F36" i="1"/>
  <c r="E36" i="1" l="1"/>
  <c r="D36" i="1" s="1"/>
  <c r="F37" i="1"/>
  <c r="E37" i="1" l="1"/>
  <c r="D37" i="1" s="1"/>
  <c r="F38" i="1"/>
  <c r="E38" i="1" l="1"/>
  <c r="D38" i="1" s="1"/>
  <c r="F39" i="1"/>
  <c r="E39" i="1" l="1"/>
  <c r="F40" i="1"/>
  <c r="E40" i="1" l="1"/>
  <c r="D40" i="1" s="1"/>
  <c r="F41" i="1"/>
  <c r="E41" i="1" l="1"/>
  <c r="D41" i="1" s="1"/>
  <c r="F42" i="1"/>
  <c r="E42" i="1" l="1"/>
  <c r="D42" i="1" s="1"/>
  <c r="F43" i="1"/>
  <c r="E43" i="1" l="1"/>
  <c r="D43" i="1" s="1"/>
  <c r="F45" i="1"/>
  <c r="E45" i="1" l="1"/>
  <c r="D45" i="1" s="1"/>
  <c r="F46" i="1"/>
  <c r="E46" i="1" l="1"/>
  <c r="D46" i="1" s="1"/>
  <c r="F47" i="1"/>
  <c r="E47" i="1" l="1"/>
  <c r="D47" i="1" s="1"/>
  <c r="F48" i="1"/>
  <c r="E48" i="1" l="1"/>
  <c r="D48" i="1" s="1"/>
  <c r="F49" i="1"/>
  <c r="F50" i="1" s="1"/>
  <c r="E50" i="1" s="1"/>
  <c r="D50" i="1" s="1"/>
  <c r="E49" i="1" l="1"/>
  <c r="D49" i="1" s="1"/>
  <c r="F51" i="1" l="1"/>
  <c r="E51" i="1" l="1"/>
  <c r="D51" i="1" s="1"/>
  <c r="F52" i="1"/>
  <c r="E52" i="1" l="1"/>
  <c r="D52" i="1" s="1"/>
  <c r="F54" i="1"/>
  <c r="F53" i="1"/>
  <c r="E53" i="1" s="1"/>
  <c r="D53" i="1" s="1"/>
  <c r="F55" i="1" l="1"/>
  <c r="E54" i="1"/>
  <c r="D54" i="1" s="1"/>
  <c r="E55" i="1" l="1"/>
  <c r="D55" i="1" s="1"/>
  <c r="F56" i="1"/>
  <c r="E56" i="1" l="1"/>
  <c r="D56" i="1" s="1"/>
  <c r="F57" i="1"/>
  <c r="E57" i="1" l="1"/>
  <c r="D57" i="1" s="1"/>
  <c r="F58" i="1"/>
  <c r="F59" i="1" l="1"/>
  <c r="E58" i="1"/>
  <c r="D58" i="1" s="1"/>
  <c r="E59" i="1" l="1"/>
  <c r="D59" i="1" s="1"/>
  <c r="F61" i="1"/>
  <c r="E61" i="1" l="1"/>
  <c r="D61" i="1" s="1"/>
  <c r="F63" i="1"/>
  <c r="E63" i="1" l="1"/>
  <c r="D63" i="1" s="1"/>
  <c r="F64" i="1"/>
  <c r="F65" i="1" l="1"/>
  <c r="E64" i="1"/>
  <c r="D64" i="1" s="1"/>
  <c r="E65" i="1" l="1"/>
  <c r="D65" i="1" s="1"/>
  <c r="F66" i="1"/>
  <c r="E66" i="1" l="1"/>
  <c r="D66" i="1" s="1"/>
  <c r="F67" i="1"/>
  <c r="E67" i="1" l="1"/>
  <c r="D67" i="1" s="1"/>
  <c r="F68" i="1"/>
  <c r="F69" i="1" l="1"/>
  <c r="E68" i="1"/>
  <c r="D68" i="1" s="1"/>
  <c r="E69" i="1" l="1"/>
  <c r="D69" i="1" s="1"/>
  <c r="F70" i="1"/>
  <c r="E70" i="1" l="1"/>
  <c r="D70" i="1" s="1"/>
  <c r="F71" i="1"/>
  <c r="E71" i="1" l="1"/>
  <c r="D71" i="1" s="1"/>
  <c r="F72" i="1"/>
  <c r="F73" i="1" l="1"/>
  <c r="E72" i="1"/>
  <c r="D72" i="1" s="1"/>
  <c r="E73" i="1" l="1"/>
  <c r="D73" i="1" s="1"/>
  <c r="F74" i="1"/>
  <c r="E74" i="1" l="1"/>
  <c r="D74" i="1" s="1"/>
  <c r="F75" i="1"/>
  <c r="E75" i="1" l="1"/>
  <c r="D75" i="1" s="1"/>
  <c r="F76" i="1"/>
  <c r="F77" i="1" l="1"/>
  <c r="E76" i="1"/>
  <c r="D76" i="1" s="1"/>
  <c r="E77" i="1" l="1"/>
  <c r="D77" i="1" s="1"/>
  <c r="F78" i="1"/>
  <c r="F80" i="1" l="1"/>
  <c r="E78" i="1"/>
  <c r="D78" i="1" s="1"/>
  <c r="F81" i="1" l="1"/>
  <c r="E80" i="1"/>
  <c r="D80" i="1" s="1"/>
  <c r="F82" i="1" l="1"/>
  <c r="E81" i="1"/>
  <c r="D81" i="1" s="1"/>
  <c r="F83" i="1" l="1"/>
  <c r="E82" i="1"/>
  <c r="D82" i="1" s="1"/>
  <c r="F84" i="1" l="1"/>
  <c r="E83" i="1"/>
  <c r="D83" i="1" s="1"/>
  <c r="F85" i="1" l="1"/>
  <c r="E84" i="1"/>
  <c r="D84" i="1" s="1"/>
  <c r="E85" i="1" l="1"/>
  <c r="D85" i="1" s="1"/>
  <c r="F106" i="1"/>
  <c r="E106" i="1" l="1"/>
  <c r="D106" i="1" s="1"/>
  <c r="F107" i="1"/>
  <c r="F108" i="1" l="1"/>
  <c r="E107" i="1"/>
  <c r="D107" i="1" s="1"/>
  <c r="F109" i="1" l="1"/>
  <c r="E108" i="1"/>
  <c r="D108" i="1" s="1"/>
  <c r="F110" i="1" l="1"/>
  <c r="E109" i="1"/>
  <c r="D109" i="1" s="1"/>
  <c r="E110" i="1" l="1"/>
  <c r="D110" i="1" s="1"/>
  <c r="F111" i="1"/>
  <c r="F112" i="1" l="1"/>
  <c r="E111" i="1"/>
  <c r="D111" i="1" s="1"/>
  <c r="E112" i="1" l="1"/>
  <c r="D112" i="1" s="1"/>
  <c r="F113" i="1"/>
  <c r="F114" i="1" l="1"/>
  <c r="E113" i="1"/>
  <c r="D113" i="1" s="1"/>
  <c r="F115" i="1" l="1"/>
  <c r="E114" i="1"/>
  <c r="D114" i="1" s="1"/>
  <c r="F116" i="1" l="1"/>
  <c r="E115" i="1"/>
  <c r="D115" i="1" s="1"/>
  <c r="E116" i="1" l="1"/>
  <c r="D116" i="1" s="1"/>
  <c r="F117" i="1"/>
  <c r="F118" i="1" l="1"/>
  <c r="E117" i="1"/>
  <c r="D117" i="1" s="1"/>
  <c r="F119" i="1" l="1"/>
  <c r="E118" i="1"/>
  <c r="D118" i="1" s="1"/>
  <c r="F120" i="1" l="1"/>
  <c r="E119" i="1"/>
  <c r="D119" i="1" s="1"/>
  <c r="E120" i="1" l="1"/>
  <c r="D120" i="1" s="1"/>
  <c r="F121" i="1"/>
  <c r="F122" i="1" l="1"/>
  <c r="E121" i="1"/>
  <c r="D121" i="1" s="1"/>
  <c r="F123" i="1" l="1"/>
  <c r="E122" i="1"/>
  <c r="D122" i="1" s="1"/>
  <c r="F124" i="1" l="1"/>
  <c r="E123" i="1"/>
  <c r="D123" i="1" s="1"/>
  <c r="E124" i="1" l="1"/>
  <c r="D124" i="1" s="1"/>
  <c r="F125" i="1"/>
  <c r="F126" i="1" l="1"/>
  <c r="E125" i="1"/>
  <c r="D125" i="1" s="1"/>
  <c r="E128" i="1" l="1"/>
  <c r="D128" i="1" s="1"/>
  <c r="F127" i="1"/>
  <c r="E126" i="1"/>
  <c r="D126" i="1" s="1"/>
  <c r="F130" i="1" l="1"/>
  <c r="E127" i="1"/>
  <c r="D127" i="1" s="1"/>
  <c r="E130" i="1" l="1"/>
  <c r="D130" i="1" s="1"/>
  <c r="F131" i="1"/>
  <c r="F132" i="1" l="1"/>
  <c r="E131" i="1"/>
  <c r="D131" i="1" s="1"/>
  <c r="F133" i="1" l="1"/>
  <c r="E132" i="1"/>
  <c r="D132" i="1" s="1"/>
  <c r="F134" i="1" l="1"/>
  <c r="E133" i="1"/>
  <c r="D133" i="1" s="1"/>
  <c r="E134" i="1" l="1"/>
  <c r="D134" i="1" s="1"/>
  <c r="F135" i="1"/>
  <c r="F136" i="1" l="1"/>
  <c r="E135" i="1"/>
  <c r="D135" i="1" s="1"/>
  <c r="F137" i="1" l="1"/>
  <c r="E136" i="1"/>
  <c r="D136" i="1" s="1"/>
  <c r="F138" i="1" l="1"/>
  <c r="E137" i="1"/>
  <c r="D137" i="1" s="1"/>
  <c r="E138" i="1" l="1"/>
  <c r="D138" i="1" s="1"/>
  <c r="F140" i="1"/>
  <c r="F141" i="1" l="1"/>
  <c r="E140" i="1"/>
  <c r="D140" i="1" s="1"/>
  <c r="F143" i="1" l="1"/>
  <c r="E141" i="1"/>
  <c r="D141" i="1" s="1"/>
  <c r="F144" i="1" l="1"/>
  <c r="E143" i="1"/>
  <c r="D143" i="1" s="1"/>
  <c r="E144" i="1" l="1"/>
  <c r="D144" i="1" s="1"/>
  <c r="F145" i="1"/>
  <c r="F146" i="1" l="1"/>
  <c r="E145" i="1"/>
  <c r="D145" i="1" s="1"/>
  <c r="F147" i="1" l="1"/>
  <c r="E146" i="1"/>
  <c r="D146" i="1" s="1"/>
  <c r="F148" i="1" l="1"/>
  <c r="E147" i="1"/>
  <c r="D147" i="1" s="1"/>
  <c r="E148" i="1" l="1"/>
  <c r="D148" i="1" s="1"/>
  <c r="F149" i="1"/>
  <c r="F151" i="1" l="1"/>
  <c r="E150" i="1"/>
  <c r="D150" i="1" s="1"/>
  <c r="F153" i="1"/>
  <c r="E149" i="1"/>
  <c r="D149" i="1" s="1"/>
  <c r="F152" i="1" l="1"/>
  <c r="E152" i="1" s="1"/>
  <c r="D152" i="1" s="1"/>
  <c r="E151" i="1"/>
  <c r="D151" i="1" s="1"/>
  <c r="F154" i="1"/>
  <c r="E153" i="1"/>
  <c r="D153" i="1" s="1"/>
  <c r="F155" i="1" l="1"/>
  <c r="E154" i="1"/>
  <c r="D154" i="1" s="1"/>
  <c r="E155" i="1" l="1"/>
  <c r="D155" i="1" s="1"/>
  <c r="F156" i="1"/>
  <c r="F157" i="1" l="1"/>
  <c r="E156" i="1"/>
  <c r="D156" i="1" s="1"/>
  <c r="E157" i="1" l="1"/>
  <c r="D157" i="1" s="1"/>
  <c r="F158" i="1"/>
  <c r="F159" i="1" l="1"/>
  <c r="E158" i="1"/>
  <c r="D158" i="1" s="1"/>
  <c r="F161" i="1" l="1"/>
  <c r="E159" i="1"/>
  <c r="D159" i="1" s="1"/>
  <c r="F160" i="1"/>
  <c r="E160" i="1" s="1"/>
  <c r="D160" i="1" s="1"/>
  <c r="E161" i="1" l="1"/>
  <c r="D161" i="1" s="1"/>
  <c r="F162" i="1"/>
  <c r="E162" i="1" l="1"/>
  <c r="D162" i="1" s="1"/>
  <c r="F163" i="1"/>
  <c r="E163" i="1" l="1"/>
  <c r="D163" i="1" s="1"/>
  <c r="F164" i="1"/>
  <c r="E164" i="1" l="1"/>
  <c r="D164" i="1" s="1"/>
  <c r="F165" i="1"/>
  <c r="E165" i="1" l="1"/>
  <c r="D165" i="1" s="1"/>
  <c r="F166" i="1"/>
  <c r="E166" i="1" l="1"/>
  <c r="D166" i="1" s="1"/>
  <c r="F167" i="1"/>
  <c r="E167" i="1" l="1"/>
  <c r="D167" i="1" s="1"/>
  <c r="F168" i="1"/>
  <c r="E168" i="1" l="1"/>
  <c r="D168" i="1" s="1"/>
  <c r="F169" i="1"/>
  <c r="E169" i="1" l="1"/>
  <c r="D169" i="1" s="1"/>
  <c r="F170" i="1"/>
  <c r="F171" i="1" l="1"/>
  <c r="E170" i="1"/>
  <c r="D170" i="1" s="1"/>
  <c r="F172" i="1" l="1"/>
  <c r="E171" i="1"/>
  <c r="D171" i="1" s="1"/>
  <c r="F173" i="1" l="1"/>
  <c r="E172" i="1"/>
  <c r="D172" i="1" s="1"/>
  <c r="F174" i="1" l="1"/>
  <c r="E173" i="1"/>
  <c r="D173" i="1" s="1"/>
  <c r="F175" i="1" l="1"/>
  <c r="E174" i="1"/>
  <c r="D174" i="1" s="1"/>
  <c r="F176" i="1" l="1"/>
  <c r="E175" i="1"/>
  <c r="D175" i="1" s="1"/>
  <c r="F177" i="1" l="1"/>
  <c r="E176" i="1"/>
  <c r="D176" i="1" s="1"/>
  <c r="F178" i="1" l="1"/>
  <c r="E177" i="1"/>
  <c r="D177" i="1" s="1"/>
  <c r="F179" i="1" l="1"/>
  <c r="E178" i="1"/>
  <c r="D178" i="1" s="1"/>
  <c r="E179" i="1" l="1"/>
  <c r="F180" i="1"/>
  <c r="F181" i="1" s="1"/>
  <c r="E181" i="1" l="1"/>
  <c r="D181" i="1" s="1"/>
  <c r="F183" i="1"/>
  <c r="F182" i="1"/>
  <c r="E180" i="1"/>
  <c r="F184" i="1" l="1"/>
  <c r="E184" i="1" s="1"/>
  <c r="E183" i="1"/>
  <c r="D183" i="1" s="1"/>
  <c r="F185" i="1" l="1"/>
  <c r="F186" i="1" s="1"/>
  <c r="E185" i="1" l="1"/>
  <c r="D185" i="1" s="1"/>
  <c r="F187" i="1"/>
  <c r="E186" i="1"/>
  <c r="F188" i="1" l="1"/>
  <c r="E187" i="1"/>
  <c r="F189" i="1" l="1"/>
  <c r="F190" i="1" s="1"/>
  <c r="E190" i="1" s="1"/>
  <c r="D190" i="1" s="1"/>
  <c r="E188" i="1"/>
  <c r="D188" i="1" s="1"/>
  <c r="E189" i="1" l="1"/>
  <c r="D189" i="1" s="1"/>
  <c r="F191" i="1" l="1"/>
  <c r="F192" i="1" l="1"/>
  <c r="E191" i="1"/>
  <c r="D191" i="1" s="1"/>
  <c r="F193" i="1" l="1"/>
  <c r="E192" i="1"/>
  <c r="D192" i="1" s="1"/>
  <c r="F194" i="1" l="1"/>
  <c r="E193" i="1"/>
  <c r="D193" i="1" s="1"/>
  <c r="F195" i="1" l="1"/>
  <c r="E194" i="1"/>
  <c r="D194" i="1" s="1"/>
  <c r="F196" i="1" l="1"/>
  <c r="E195" i="1"/>
  <c r="D195" i="1" s="1"/>
  <c r="F197" i="1" l="1"/>
  <c r="E196" i="1"/>
  <c r="D196" i="1" s="1"/>
  <c r="F198" i="1" l="1"/>
  <c r="E197" i="1"/>
  <c r="D197" i="1" s="1"/>
  <c r="F199" i="1" l="1"/>
  <c r="E198" i="1"/>
  <c r="D198" i="1" s="1"/>
  <c r="F200" i="1" l="1"/>
  <c r="E199" i="1"/>
  <c r="D199" i="1" s="1"/>
  <c r="F201" i="1" l="1"/>
  <c r="E200" i="1"/>
  <c r="D200" i="1" s="1"/>
  <c r="F202" i="1" l="1"/>
  <c r="E201" i="1"/>
  <c r="D201" i="1" s="1"/>
  <c r="F203" i="1" l="1"/>
  <c r="E202" i="1"/>
  <c r="D202" i="1" s="1"/>
  <c r="F204" i="1" l="1"/>
  <c r="F205" i="1" s="1"/>
  <c r="E203" i="1"/>
  <c r="D203" i="1" s="1"/>
  <c r="E205" i="1" l="1"/>
  <c r="D205" i="1" s="1"/>
  <c r="F206" i="1"/>
  <c r="E206" i="1" s="1"/>
  <c r="D206" i="1" s="1"/>
  <c r="F207" i="1"/>
  <c r="E204" i="1"/>
  <c r="D204" i="1" s="1"/>
  <c r="F208" i="1" l="1"/>
  <c r="E207" i="1"/>
  <c r="D207" i="1" s="1"/>
  <c r="F209" i="1" l="1"/>
  <c r="F210" i="1" s="1"/>
  <c r="E208" i="1"/>
  <c r="D208" i="1" s="1"/>
  <c r="F211" i="1" l="1"/>
  <c r="E209" i="1"/>
  <c r="D209" i="1" s="1"/>
  <c r="F212" i="1" l="1"/>
  <c r="E211" i="1"/>
  <c r="D211" i="1" s="1"/>
  <c r="F213" i="1" l="1"/>
  <c r="E212" i="1"/>
  <c r="D212" i="1" s="1"/>
  <c r="F214" i="1" l="1"/>
  <c r="E213" i="1"/>
  <c r="D213" i="1" s="1"/>
  <c r="F215" i="1" l="1"/>
  <c r="E214" i="1"/>
  <c r="D214" i="1" s="1"/>
  <c r="F216" i="1" l="1"/>
  <c r="E215" i="1"/>
  <c r="D215" i="1" s="1"/>
  <c r="F217" i="1" l="1"/>
  <c r="E216" i="1"/>
  <c r="D216" i="1" s="1"/>
  <c r="F218" i="1" l="1"/>
  <c r="E217" i="1"/>
  <c r="D217" i="1" s="1"/>
  <c r="F219" i="1" l="1"/>
  <c r="E218" i="1"/>
  <c r="D218" i="1" s="1"/>
  <c r="F220" i="1" l="1"/>
  <c r="E219" i="1"/>
  <c r="D219" i="1" s="1"/>
  <c r="F221" i="1" l="1"/>
  <c r="E220" i="1"/>
  <c r="D220" i="1" s="1"/>
  <c r="F222" i="1" l="1"/>
  <c r="E221" i="1"/>
  <c r="D221" i="1" s="1"/>
  <c r="F223" i="1" l="1"/>
  <c r="E222" i="1"/>
  <c r="D222" i="1" s="1"/>
  <c r="F224" i="1" l="1"/>
  <c r="E223" i="1"/>
  <c r="D223" i="1" s="1"/>
  <c r="F225" i="1" l="1"/>
  <c r="E224" i="1"/>
  <c r="D224" i="1" s="1"/>
  <c r="F226" i="1" l="1"/>
  <c r="E225" i="1"/>
  <c r="D225" i="1" s="1"/>
  <c r="F227" i="1" l="1"/>
  <c r="E226" i="1"/>
  <c r="D226" i="1" s="1"/>
  <c r="F228" i="1" l="1"/>
  <c r="E227" i="1"/>
  <c r="D227" i="1" s="1"/>
  <c r="F229" i="1" l="1"/>
  <c r="E228" i="1"/>
  <c r="D228" i="1" s="1"/>
  <c r="F230" i="1" l="1"/>
  <c r="E229" i="1"/>
  <c r="D229" i="1" s="1"/>
  <c r="F231" i="1" l="1"/>
  <c r="E230" i="1"/>
  <c r="D230" i="1" s="1"/>
  <c r="F232" i="1" l="1"/>
  <c r="E231" i="1"/>
  <c r="D231" i="1" s="1"/>
  <c r="F233" i="1" l="1"/>
  <c r="E232" i="1"/>
  <c r="D232" i="1" s="1"/>
  <c r="F234" i="1" l="1"/>
  <c r="E233" i="1"/>
  <c r="D233" i="1" s="1"/>
  <c r="F235" i="1" l="1"/>
  <c r="E234" i="1"/>
  <c r="D234" i="1" s="1"/>
  <c r="F236" i="1" l="1"/>
  <c r="E235" i="1"/>
  <c r="D235" i="1" s="1"/>
  <c r="F237" i="1" l="1"/>
  <c r="E236" i="1"/>
  <c r="D236" i="1" s="1"/>
  <c r="F238" i="1" l="1"/>
  <c r="E237" i="1"/>
  <c r="D237" i="1" s="1"/>
  <c r="F239" i="1" l="1"/>
  <c r="E238" i="1"/>
  <c r="D238" i="1" s="1"/>
  <c r="F240" i="1" l="1"/>
  <c r="E239" i="1"/>
  <c r="D239" i="1" s="1"/>
  <c r="F241" i="1" l="1"/>
  <c r="E240" i="1"/>
  <c r="D240" i="1" s="1"/>
  <c r="F242" i="1" l="1"/>
  <c r="F245" i="1"/>
  <c r="E241" i="1"/>
  <c r="D241" i="1" s="1"/>
  <c r="F243" i="1"/>
  <c r="E243" i="1" s="1"/>
  <c r="D243" i="1" s="1"/>
  <c r="E245" i="1" l="1"/>
  <c r="D245" i="1" s="1"/>
  <c r="F247" i="1"/>
  <c r="F244" i="1"/>
  <c r="E244" i="1" s="1"/>
  <c r="D244" i="1" s="1"/>
  <c r="E242" i="1"/>
  <c r="D242" i="1" s="1"/>
  <c r="E247" i="1" l="1"/>
  <c r="D247" i="1" s="1"/>
  <c r="F248" i="1"/>
  <c r="E248" i="1" l="1"/>
  <c r="D248" i="1" s="1"/>
  <c r="F249" i="1"/>
  <c r="E249" i="1" l="1"/>
  <c r="D249" i="1" s="1"/>
  <c r="F251" i="1"/>
  <c r="F253" i="1" l="1"/>
  <c r="E251" i="1"/>
  <c r="D251" i="1" s="1"/>
  <c r="F255" i="1" l="1"/>
  <c r="E253" i="1"/>
  <c r="D253" i="1" s="1"/>
  <c r="F257" i="1" l="1"/>
  <c r="E255" i="1"/>
  <c r="D255" i="1" s="1"/>
  <c r="F258" i="1" l="1"/>
  <c r="E257" i="1"/>
  <c r="D257" i="1" s="1"/>
  <c r="F259" i="1" l="1"/>
  <c r="E258" i="1"/>
  <c r="D258" i="1" s="1"/>
  <c r="F260" i="1" l="1"/>
  <c r="F261" i="1" s="1"/>
  <c r="F263" i="1"/>
  <c r="E263" i="1" s="1"/>
  <c r="D263" i="1" s="1"/>
  <c r="E259" i="1"/>
  <c r="D259" i="1" s="1"/>
  <c r="F262" i="1" l="1"/>
  <c r="E262" i="1" s="1"/>
  <c r="D262" i="1" s="1"/>
  <c r="E261" i="1"/>
  <c r="D261" i="1" s="1"/>
  <c r="E260" i="1"/>
  <c r="D260" i="1" s="1"/>
  <c r="F267" i="1"/>
  <c r="F268" i="1" l="1"/>
  <c r="E267" i="1"/>
  <c r="D267" i="1" s="1"/>
  <c r="E268" i="1" l="1"/>
  <c r="D268" i="1" s="1"/>
  <c r="F269" i="1"/>
  <c r="F270" i="1" l="1"/>
  <c r="E269" i="1"/>
  <c r="D269" i="1" s="1"/>
  <c r="E270" i="1" l="1"/>
  <c r="D270" i="1" s="1"/>
  <c r="F271" i="1"/>
  <c r="F273" i="1" l="1"/>
  <c r="E271" i="1"/>
  <c r="D271" i="1" s="1"/>
  <c r="F274" i="1" l="1"/>
  <c r="E273" i="1"/>
  <c r="D273" i="1" s="1"/>
  <c r="F276" i="1" l="1"/>
  <c r="F277" i="1" s="1"/>
  <c r="E274" i="1"/>
  <c r="D274" i="1" s="1"/>
  <c r="E277" i="1" l="1"/>
  <c r="D277" i="1" s="1"/>
  <c r="F278" i="1"/>
  <c r="E278" i="1" s="1"/>
  <c r="D278" i="1" s="1"/>
  <c r="F279" i="1"/>
  <c r="E276" i="1"/>
  <c r="D276" i="1" s="1"/>
  <c r="F280" i="1" l="1"/>
  <c r="E279" i="1"/>
  <c r="D279" i="1" s="1"/>
  <c r="F281" i="1" l="1"/>
  <c r="E280" i="1"/>
  <c r="D280" i="1" s="1"/>
  <c r="F282" i="1" l="1"/>
  <c r="F284" i="1" s="1"/>
  <c r="E284" i="1" s="1"/>
  <c r="D284" i="1" s="1"/>
  <c r="F283" i="1"/>
  <c r="E281" i="1"/>
  <c r="D281" i="1" s="1"/>
  <c r="E282" i="1" l="1"/>
  <c r="D282" i="1" s="1"/>
  <c r="F285" i="1"/>
  <c r="E283" i="1"/>
  <c r="D283" i="1" s="1"/>
  <c r="F286" i="1" l="1"/>
  <c r="E285" i="1"/>
  <c r="D285" i="1" s="1"/>
  <c r="F287" i="1" l="1"/>
  <c r="E286" i="1"/>
  <c r="D286" i="1" s="1"/>
  <c r="F288" i="1" l="1"/>
  <c r="E287" i="1"/>
  <c r="D287" i="1" s="1"/>
  <c r="F289" i="1" l="1"/>
  <c r="E288" i="1"/>
  <c r="D288" i="1" s="1"/>
  <c r="F290" i="1" l="1"/>
  <c r="E289" i="1"/>
  <c r="D289" i="1" s="1"/>
  <c r="F291" i="1" l="1"/>
  <c r="E290" i="1"/>
  <c r="D290" i="1" s="1"/>
  <c r="F292" i="1" l="1"/>
  <c r="E291" i="1"/>
  <c r="D291" i="1" s="1"/>
  <c r="F293" i="1" l="1"/>
  <c r="F294" i="1" s="1"/>
  <c r="E292" i="1"/>
  <c r="D292" i="1" s="1"/>
  <c r="F295" i="1" l="1"/>
  <c r="E293" i="1"/>
  <c r="D293" i="1" s="1"/>
  <c r="F296" i="1" l="1"/>
  <c r="E295" i="1"/>
  <c r="D295" i="1" s="1"/>
  <c r="F298" i="1" l="1"/>
  <c r="E296" i="1"/>
  <c r="D296" i="1" s="1"/>
  <c r="F299" i="1" l="1"/>
  <c r="E298" i="1"/>
  <c r="D298" i="1" s="1"/>
  <c r="F300" i="1" l="1"/>
  <c r="F301" i="1" s="1"/>
  <c r="E301" i="1" s="1"/>
  <c r="D301" i="1" s="1"/>
  <c r="E299" i="1"/>
  <c r="D299" i="1" s="1"/>
  <c r="F302" i="1" l="1"/>
  <c r="E300" i="1"/>
  <c r="D300" i="1" s="1"/>
  <c r="F303" i="1" l="1"/>
  <c r="E302" i="1"/>
  <c r="D302" i="1" s="1"/>
  <c r="F304" i="1" l="1"/>
  <c r="E303" i="1"/>
  <c r="D303" i="1" s="1"/>
  <c r="F307" i="1" l="1"/>
  <c r="E304" i="1"/>
  <c r="D304" i="1" s="1"/>
  <c r="F308" i="1" l="1"/>
  <c r="E307" i="1"/>
  <c r="D307" i="1" s="1"/>
  <c r="F309" i="1" l="1"/>
  <c r="E308" i="1"/>
  <c r="D308" i="1" s="1"/>
  <c r="F313" i="1" l="1"/>
  <c r="F314" i="1" s="1"/>
  <c r="E309" i="1"/>
  <c r="D309" i="1" s="1"/>
  <c r="F315" i="1" l="1"/>
  <c r="E314" i="1"/>
  <c r="D314" i="1" s="1"/>
  <c r="E313" i="1"/>
  <c r="D313" i="1" s="1"/>
  <c r="F316" i="1" l="1"/>
  <c r="E315" i="1"/>
  <c r="D315" i="1" s="1"/>
  <c r="F317" i="1"/>
  <c r="F318" i="1" l="1"/>
  <c r="E317" i="1"/>
  <c r="D317" i="1" s="1"/>
  <c r="E318" i="1" l="1"/>
  <c r="D318" i="1" s="1"/>
  <c r="F319" i="1"/>
  <c r="F320" i="1" l="1"/>
  <c r="E319" i="1"/>
  <c r="D319" i="1" s="1"/>
  <c r="F321" i="1" l="1"/>
  <c r="E320" i="1"/>
  <c r="D320" i="1" s="1"/>
  <c r="F322" i="1" l="1"/>
  <c r="E321" i="1"/>
  <c r="D321" i="1" s="1"/>
  <c r="F325" i="1" l="1"/>
  <c r="E322" i="1"/>
  <c r="D322" i="1" s="1"/>
  <c r="F326" i="1" l="1"/>
  <c r="E325" i="1"/>
  <c r="D325" i="1" s="1"/>
  <c r="F327" i="1" l="1"/>
  <c r="E326" i="1"/>
  <c r="D326" i="1" s="1"/>
  <c r="F328" i="1" l="1"/>
  <c r="E327" i="1"/>
  <c r="D327" i="1" s="1"/>
  <c r="F329" i="1" l="1"/>
  <c r="E328" i="1"/>
  <c r="D328" i="1" s="1"/>
  <c r="F330" i="1" l="1"/>
  <c r="E329" i="1"/>
  <c r="D329" i="1" s="1"/>
  <c r="F331" i="1" l="1"/>
  <c r="E330" i="1"/>
  <c r="D330" i="1" s="1"/>
  <c r="F332" i="1" l="1"/>
  <c r="E331" i="1"/>
  <c r="D331" i="1" s="1"/>
  <c r="F333" i="1" l="1"/>
  <c r="E332" i="1"/>
  <c r="D332" i="1" s="1"/>
  <c r="F334" i="1" l="1"/>
  <c r="E333" i="1"/>
  <c r="D333" i="1" s="1"/>
  <c r="F335" i="1" l="1"/>
  <c r="E334" i="1"/>
  <c r="D334" i="1" s="1"/>
  <c r="F336" i="1" l="1"/>
  <c r="E335" i="1"/>
  <c r="D335" i="1" s="1"/>
  <c r="F337" i="1" l="1"/>
  <c r="E336" i="1"/>
  <c r="D336" i="1" s="1"/>
  <c r="F338" i="1" l="1"/>
  <c r="E337" i="1"/>
  <c r="D337" i="1" s="1"/>
  <c r="F339" i="1" l="1"/>
  <c r="E338" i="1"/>
  <c r="D338" i="1" s="1"/>
  <c r="F340" i="1" l="1"/>
  <c r="E339" i="1"/>
  <c r="D339" i="1" s="1"/>
  <c r="F341" i="1" l="1"/>
  <c r="E340" i="1"/>
  <c r="D340" i="1" s="1"/>
  <c r="F342" i="1" l="1"/>
  <c r="E342" i="1" s="1"/>
  <c r="D342" i="1" s="1"/>
  <c r="E341" i="1"/>
  <c r="D341" i="1" s="1"/>
</calcChain>
</file>

<file path=xl/sharedStrings.xml><?xml version="1.0" encoding="utf-8"?>
<sst xmlns="http://schemas.openxmlformats.org/spreadsheetml/2006/main" count="3342" uniqueCount="966">
  <si>
    <t>Requirement</t>
  </si>
  <si>
    <t>Test</t>
  </si>
  <si>
    <t>Inspection of Evidence</t>
  </si>
  <si>
    <t>Analytical Evaluation</t>
  </si>
  <si>
    <t>N/A</t>
  </si>
  <si>
    <t>2.2.1</t>
  </si>
  <si>
    <t>Y</t>
  </si>
  <si>
    <t>2.2.2</t>
  </si>
  <si>
    <t>2.2.3</t>
  </si>
  <si>
    <t>2.2.4</t>
  </si>
  <si>
    <t>2.2.5</t>
  </si>
  <si>
    <t>2.2.6</t>
  </si>
  <si>
    <t>2.2.7</t>
  </si>
  <si>
    <t>2.3.1</t>
  </si>
  <si>
    <t>2.3.1.1</t>
  </si>
  <si>
    <t>2.3.1.2</t>
  </si>
  <si>
    <t>2.3.2</t>
  </si>
  <si>
    <t>2.3.3</t>
  </si>
  <si>
    <t>2.3.4</t>
  </si>
  <si>
    <t>2.3.5</t>
  </si>
  <si>
    <t>2.4.1</t>
  </si>
  <si>
    <t>2.4.2</t>
  </si>
  <si>
    <t>4.2.1</t>
  </si>
  <si>
    <t>4.2.2</t>
  </si>
  <si>
    <t>4.2.3</t>
  </si>
  <si>
    <t>4.5.1</t>
  </si>
  <si>
    <t>4.5.2</t>
  </si>
  <si>
    <t>4.5.3</t>
  </si>
  <si>
    <t>4.5.5.1</t>
  </si>
  <si>
    <t>4.5.5.2</t>
  </si>
  <si>
    <t>4.5.5.4</t>
  </si>
  <si>
    <t>4.5.6</t>
  </si>
  <si>
    <t>4.5.7</t>
  </si>
  <si>
    <t>4.5.8</t>
  </si>
  <si>
    <t>4.5.9</t>
  </si>
  <si>
    <t>4.5.10</t>
  </si>
  <si>
    <t>4.5.11</t>
  </si>
  <si>
    <t>4.5.12</t>
  </si>
  <si>
    <t>4.5.13</t>
  </si>
  <si>
    <t>Title</t>
  </si>
  <si>
    <t>TBD</t>
  </si>
  <si>
    <t>Header</t>
  </si>
  <si>
    <t>Comments</t>
  </si>
  <si>
    <t>Intent</t>
  </si>
  <si>
    <t>Other operational requirements such as installation and maintenance methods, remote monitoring, activation methods on planes or boats, etc. may be defined by national authorities.</t>
  </si>
  <si>
    <t>Information</t>
  </si>
  <si>
    <t>Line Ref. No</t>
  </si>
  <si>
    <t>Ambient</t>
  </si>
  <si>
    <t>Hot</t>
  </si>
  <si>
    <t>Cold</t>
  </si>
  <si>
    <t>Thermal Shock</t>
  </si>
  <si>
    <t>Temp Gradient</t>
  </si>
  <si>
    <t>Introduction - no requirements</t>
  </si>
  <si>
    <t xml:space="preserve">Duration of each test may need to be defined if subsequent transmission intervals vary over the operating lifetime of the beacon (i.e. is each of these tests performed for the entire operating lifetime of the beacon or just for some initial period?) </t>
  </si>
  <si>
    <t>Is our intent to measure the repetition period between transmissions over a period of time or to activate the beacon multiple times to make this measurement or do we intend to evaluate the method of implementation selected by the manufacturer or both?</t>
  </si>
  <si>
    <t>Measurement and / or Observation</t>
  </si>
  <si>
    <t>O</t>
  </si>
  <si>
    <t xml:space="preserve">M </t>
  </si>
  <si>
    <t>M</t>
  </si>
  <si>
    <t>This is a complex requirement that is demonstrated by testing and evaluation in the following parts:
1)  Measure beacon output power at ambient and over temperature range
2)  Measure beacon output power at the end of the operating lifetime at the worst case operating temp
3)  Compute the worst case offset in beacon output power from the nominal figure at ambient with a new battery
4)  Measure the beacon EIRP at ambient temperature
5)  Apply the correction factor to detemine the worst case EIRP under worst case temperature and operating lifetime conditions</t>
  </si>
  <si>
    <t>The timing and correct repetition rates of the Rotating Fields shall be checked once defined in T.018.   If defined as a valid protocol the National Use rotating field may be demonstrated by Inspection of Evidence as its requirements can vary by administration and are not controlled by C/S.</t>
  </si>
  <si>
    <t>23 Hex ID Definition</t>
  </si>
  <si>
    <t>See comments</t>
  </si>
  <si>
    <t>4.5.1.1</t>
  </si>
  <si>
    <t>Covered by Section 4.5.1.1 below</t>
  </si>
  <si>
    <t>Note the Verification of Registration function is not currently required and thus there is no test for it at this time</t>
  </si>
  <si>
    <t xml:space="preserve">Note that there are actually 4 separate requirements here each one of which needs to be verified </t>
  </si>
  <si>
    <t>Check transmit power and burst duration for each auxiliary radio-locating signal specified by the manufacturer</t>
  </si>
  <si>
    <t>Measure time to indication of self-test initiation</t>
  </si>
  <si>
    <t>Measure maximum duration of the self-test under both pass and fail conditions</t>
  </si>
  <si>
    <t>Observe correct indication of RF power under normal conditions and then impose a fault condition (e.g. open or short circuit output) and check for correct indication of this</t>
  </si>
  <si>
    <t>Observe that an indication of the self-test passing is provided within 15 seconds</t>
  </si>
  <si>
    <t>Apply appropriate fault conditions and obverve correct indication of these is provided within 15 seconds</t>
  </si>
  <si>
    <t>Note indication of self-test results is provided during tests above</t>
  </si>
  <si>
    <t>The beacon shall be inspected to ensure that the method of activation complies with the requirement and the tranmsissions shall be observed to ensure that there is only a single self-test burst</t>
  </si>
  <si>
    <t>The GNSS self-test function shall be enabled as many times as necessary to demonstrate that it is limited and that once the limit is reached no more transmissions can be made</t>
  </si>
  <si>
    <t>M / O</t>
  </si>
  <si>
    <t>The maximum time duration of the GNSS self-test shall be measured and the correct indication of a GNSS self-test failure shall be observed</t>
  </si>
  <si>
    <t>Suggest that this requirement is validated by providing a continuously changing position input to the beacon and checking how often the transmitted location changes either in accordance with the regime set out here or more frequently if the manufacturer has specified a more rigourous update routine.</t>
  </si>
  <si>
    <t>Requirements and tests covered under Section 3.3 above</t>
  </si>
  <si>
    <t>Part of this requirement is demonstrated under the tests covered under Section 3.3 above, the remaining part of the test requires the injection of signals into the beacon to address the various conditions stated and ensure compliance</t>
  </si>
  <si>
    <t>Requirements and tests covered under Section 3.3 above, plus by inspection of the manufacturers description of how the beacon works</t>
  </si>
  <si>
    <t xml:space="preserve">It is suggested that correct encoding of Moffset is made by checking when the GNSS receiver is activated the first time and that subsequent planned activations are assessed by inspection of manufacturers evidence  </t>
  </si>
  <si>
    <t>There is no requirement here for the beacon as it does not generate the 23 Hex ID this is generated by the C/S Ground segment</t>
  </si>
  <si>
    <t xml:space="preserve">It is proposed that the test to demonstrate compliance with this requirement be limited to applying a load to the beacon with a VSWR of 3:1 and measuring the parameters required by 2.3.1.1 b), 2.3.1.2, 2.3.3 and 2.4. </t>
  </si>
  <si>
    <t>While the proposed text in T.018 states that every requirement shall be met during the temperature gradient, it is not practical to do this, it is proposed that just those items identified in the Temp Gradient column be verified</t>
  </si>
  <si>
    <t>While the proposed text in T.018 states that every requirement shall be met during thermal shock, it is not practical to do this, it is proposed that just those items identified in the Thermal Shock column be verified</t>
  </si>
  <si>
    <t>While the proposed text in T.018 states that every requirement shall be met over the operating temperature range of the beacon, it is not practical to do this, it is proposed that just those items identified in the Ambient, Hot and Cold columns be verified at these spot temperatures</t>
  </si>
  <si>
    <t>Other environmental requirements such as humidity tests, altitude tests, over/under pressure tests, waterproofness tests, sand and dust tests, fluids susceptability tests etc., may be defined by national authorities, preferably using internationally-recognised standards</t>
  </si>
  <si>
    <t>The intent here is just to ensure that encoded location is provided within the stated time periods once or twice, the demonstration of the ability to achieve this with a 95% probability will be based upon an inspection of the relevant manufacturers data</t>
  </si>
  <si>
    <t>It is proposed that this test be undertaken using a GNSS simulator as there is to much variability in real world conditions to reliably ensure the presence of 2D and 3D locations</t>
  </si>
  <si>
    <r>
      <t xml:space="preserve">Requirements and tests covered under Section 3.3 above, but also require access to the GNSS receiver data to check for correct encoding of the data, </t>
    </r>
    <r>
      <rPr>
        <sz val="11"/>
        <color theme="1"/>
        <rFont val="Calibri"/>
        <family val="2"/>
        <scheme val="minor"/>
      </rPr>
      <t>this can be achieved using real world information, a simulator or by the injection of test scripts.</t>
    </r>
  </si>
  <si>
    <t>Comments in black generally provide guidance on the current suggested method of demonstrating compliance with the related requirement, these proposed approaches to demonstrating compliance are subject to confirmation and approval</t>
  </si>
  <si>
    <t>As above this requirement is confirmed in two ways, firstly by defined transmitted messages being decoded during testing and validated against the requirements and by inspection of sample messages for all other message aspects provided by the beacon manufacturer</t>
  </si>
  <si>
    <t>Method of Evaluation</t>
  </si>
  <si>
    <t>C/S T.018 Section</t>
  </si>
  <si>
    <t>Type of Procedure</t>
  </si>
  <si>
    <t>2.4.3</t>
  </si>
  <si>
    <t>-</t>
  </si>
  <si>
    <t>Requirement TAG</t>
  </si>
  <si>
    <t>Requirement Reference</t>
  </si>
  <si>
    <t>R.0010</t>
  </si>
  <si>
    <t>R.0020</t>
  </si>
  <si>
    <t>R.0030</t>
  </si>
  <si>
    <t>New requirement added in Issue 1.</t>
  </si>
  <si>
    <t>The following sections define the frequency stability requirements for the Carrier Frequency and the Chip Rate. The specifications for the carrier frequency and the chip rate may be decoupled by using separate oscillators.</t>
  </si>
  <si>
    <t>This is a long term stability requirement and as such would not normally be tested by C/S as we would rely on documentary evidence.</t>
  </si>
  <si>
    <r>
      <t xml:space="preserve">The transmitter RF output power </t>
    </r>
    <r>
      <rPr>
        <b/>
        <u/>
        <sz val="11"/>
        <rFont val="Calibri"/>
        <family val="2"/>
        <scheme val="minor"/>
      </rPr>
      <t>shall</t>
    </r>
    <r>
      <rPr>
        <sz val="11"/>
        <rFont val="Calibri"/>
        <family val="2"/>
        <scheme val="minor"/>
      </rPr>
      <t xml:space="preserve"> not exceed -10 dBm prior to 25 ms before the commencement of, or 25 ms after the end of, any 406 MHz burst. </t>
    </r>
  </si>
  <si>
    <t>Note that this requirement applies at any temperature in the operating temperature range, but testing is only performed under worst case conditions, this is usually at the minimum operating temperature, if necessary this test is modified to another temperature if this provides worse results than at the minimum temperature.</t>
  </si>
  <si>
    <r>
      <t xml:space="preserve">Whenever the beacon has fresh encoded location data at the start of a burst, this </t>
    </r>
    <r>
      <rPr>
        <b/>
        <u/>
        <sz val="11"/>
        <rFont val="Calibri"/>
        <family val="2"/>
        <scheme val="minor"/>
      </rPr>
      <t>shall</t>
    </r>
    <r>
      <rPr>
        <sz val="11"/>
        <rFont val="Calibri"/>
        <family val="2"/>
        <scheme val="minor"/>
      </rPr>
      <t xml:space="preserve"> be indicated within the message by zeroing the “time from last encoded location” field as required by section 3.3.</t>
    </r>
  </si>
  <si>
    <t>The requirement is to ensure the GNSS system is global and that the receiver should comply with an international standard</t>
  </si>
  <si>
    <r>
      <t xml:space="preserve">The RLS Indicator </t>
    </r>
    <r>
      <rPr>
        <b/>
        <u/>
        <sz val="11"/>
        <rFont val="Calibri"/>
        <family val="2"/>
        <scheme val="minor"/>
      </rPr>
      <t>shall</t>
    </r>
    <r>
      <rPr>
        <sz val="11"/>
        <rFont val="Calibri"/>
        <family val="2"/>
        <scheme val="minor"/>
      </rPr>
      <t xml:space="preserve"> (a) be readily visible to the user when the beacon is operated in all its normal operational configurations as declared by the manufacturer</t>
    </r>
  </si>
  <si>
    <r>
      <t xml:space="preserve">The RLS Indicator </t>
    </r>
    <r>
      <rPr>
        <b/>
        <u/>
        <sz val="11"/>
        <rFont val="Calibri"/>
        <family val="2"/>
        <scheme val="minor"/>
      </rPr>
      <t>shall</t>
    </r>
    <r>
      <rPr>
        <sz val="11"/>
        <rFont val="Calibri"/>
        <family val="2"/>
        <scheme val="minor"/>
      </rPr>
      <t xml:space="preserve"> (b) be clearly visible to the user in direct sunlight;</t>
    </r>
  </si>
  <si>
    <r>
      <t xml:space="preserve">The RLS Indicator </t>
    </r>
    <r>
      <rPr>
        <b/>
        <u/>
        <sz val="11"/>
        <rFont val="Calibri"/>
        <family val="2"/>
        <scheme val="minor"/>
      </rPr>
      <t>shall</t>
    </r>
    <r>
      <rPr>
        <sz val="11"/>
        <rFont val="Calibri"/>
        <family val="2"/>
        <scheme val="minor"/>
      </rPr>
      <t xml:space="preserve"> (c) provide a distinct unique indication</t>
    </r>
  </si>
  <si>
    <r>
      <t xml:space="preserve">The RLS Indicator </t>
    </r>
    <r>
      <rPr>
        <b/>
        <u/>
        <sz val="11"/>
        <rFont val="Calibri"/>
        <family val="2"/>
        <scheme val="minor"/>
      </rPr>
      <t>shall</t>
    </r>
    <r>
      <rPr>
        <sz val="11"/>
        <rFont val="Calibri"/>
        <family val="2"/>
        <scheme val="minor"/>
      </rPr>
      <t xml:space="preserve"> (d) remain inactive at all times when the beacon message is encoded with any message content other than the RLS Rotating Field;</t>
    </r>
  </si>
  <si>
    <t>The battery status indication provides the user with an indication prior to beacon activation that the battery may be partially depleted and may not operate for the full specified operating lifetime.</t>
  </si>
  <si>
    <t xml:space="preserve">Text in red with orange highlight relates to proposals made in this version of the Verification Matrix to that require review from the T.018/T.021 CWG. </t>
  </si>
  <si>
    <t>T.021 Reference Verified</t>
  </si>
  <si>
    <t>T</t>
  </si>
  <si>
    <t>This requirement is not expected to be verified by Cospas-Sarsat. Wording should be modified to remove the shall at the next iteration of the document</t>
  </si>
  <si>
    <t>No shall in the text. Text should be modified as required as part of next document revision.</t>
  </si>
  <si>
    <t>This requirement is addressed by the test requirement in Section 2.3.3.              No shall in the text. Text to be modified as required as part of  next document revision.</t>
  </si>
  <si>
    <t>This requirement is addressed by the test requirements in Sections 2.2.3 and 2.2.4. No shall in the text. Text to be modified as required as part of  next document revision.</t>
  </si>
  <si>
    <t>No shall in the text. Text to be modified as required as part of  next document revision.</t>
  </si>
  <si>
    <t>This requirement is confirmed by observation of defined transmitted messages and their decoded BCH values compared to what the BCH values should be and by inspection of sample messages for all other message aspects provided by the beacon manufacturer, by coding the beacon and reading the transmitted BCH and comparing this to the requirement.                                                                           No shall in the text. Text to be modified as required as part of  next document revision.</t>
  </si>
  <si>
    <t>No shall in the text. Text to be modified as required as part of  next document revision. This requirement is not expected to be verified by Cospas-Sarsat.</t>
  </si>
  <si>
    <t>No verifiable requirement here? This requirement is not expected to be verified by Cospas-Sarsat.</t>
  </si>
  <si>
    <t>Requirements and tests covered under Section 2.5 above. No shall in the text. Text to be modified as required as part of  next document revision.</t>
  </si>
  <si>
    <r>
      <t xml:space="preserve">Note only applicable if there are any Auxiliary Radio-Locating Signals
Added at TG-1/2016.                                                                                                              </t>
    </r>
    <r>
      <rPr>
        <sz val="11"/>
        <color rgb="FFFF0000"/>
        <rFont val="Calibri"/>
        <family val="2"/>
        <scheme val="minor"/>
      </rPr>
      <t>This requirement is not expected to be verified by Cospas-Sarsat. Cnnsider wording modifications.</t>
    </r>
  </si>
  <si>
    <t>It is suggested that this requirement is met by an inspection of the manufacturers data which defines which input sentences their beacon design is able to correctly encode and operate with and that the manual for the beacon clearly states which external inputs and sentences the beacon can work with.      No shall in the text. Text to be modified as required as part of  next document revision. This requirement is not expected to be verified by Cospas-Sarsat.</t>
  </si>
  <si>
    <r>
      <t xml:space="preserve">Proven by the measurement in the section immediately above.                             </t>
    </r>
    <r>
      <rPr>
        <sz val="11"/>
        <color rgb="FFFF0000"/>
        <rFont val="Calibri"/>
        <family val="2"/>
        <scheme val="minor"/>
      </rPr>
      <t>No shall in the text. Text to be modified as required as part of  next document revision. This requirement is not expected to be verified by Cospas-Sarsat.</t>
    </r>
  </si>
  <si>
    <t>This requirement is not typically verified by Cospas-Sarsat.</t>
  </si>
  <si>
    <t>No shall in the text. Text to be modified as required as part of next document revision. This requirement is not expected to be verified by Cospas-Sarsat.</t>
  </si>
  <si>
    <t>Modification to the text shall be considered as this requirement is very difficult to verify as written.</t>
  </si>
  <si>
    <t>Requirements and tests covered under Section 3.2 above</t>
  </si>
  <si>
    <t>Key for Column G</t>
  </si>
  <si>
    <t>General Key for Matrix</t>
  </si>
  <si>
    <t xml:space="preserve"> </t>
  </si>
  <si>
    <t>no test needs to be written, but the inspection language needs to be put  somewhere</t>
  </si>
  <si>
    <t>no test needs to be written</t>
  </si>
  <si>
    <t>will have to develop test scripts for this situation based upon the &amp;--GSA sentence</t>
  </si>
  <si>
    <t>Test: this cannot be done using the GNSS sentence method as the beacon would have no way of knowing its true altitude, it could be by GNSS simulator transmitting an Rf signal and specifying a vehicle altitude (true altitude). The differene in altitude  specified for the vehicle and that provide by the GNSS receiver  could be checked but  the 95% requirement means many trials- maybe 200 trials to get adequate statistics; IE: could be done by inspecting the beacon's design documentation to see if wording  appers on this requirement</t>
  </si>
  <si>
    <t>Test or IE: IF test , need time to next transmission in order to change the GNSS sentenc location at the 1 second point to verify this requirement. IF its IE: can look at the beacon design docs to see if this situation is addressed.</t>
  </si>
  <si>
    <t>would need the time to next transmission from the beacon and I could develop a test script to deprive the beacon of GNSS sentence location for the two attempts and then to continue the GNSS sentence with a location for up to 3 more minutes from the transmission point</t>
  </si>
  <si>
    <t>the comments seems to be in disagreement with the method of evaluation. Can set up a test using GNSS sentences to simulate a clear sky, but it will take a lot of messages (200 or so)  to prove 95% probability. This seems to be more of a test of the GNSS receiver than the  beacon electronics. IS this what the CWG wants?</t>
  </si>
  <si>
    <r>
      <rPr>
        <b/>
        <sz val="11"/>
        <color rgb="FF00B0F0"/>
        <rFont val="Calibri"/>
        <family val="2"/>
        <scheme val="minor"/>
      </rPr>
      <t>WE can test, by making sure there is no GNSS sentence input into the ELT (tets script 1)  and examining the resulting message to see if there is an encoded location</t>
    </r>
    <r>
      <rPr>
        <sz val="11"/>
        <color theme="1"/>
        <rFont val="Calibri"/>
        <family val="2"/>
        <scheme val="minor"/>
      </rPr>
      <t xml:space="preserve">. IE: evaluation of design; </t>
    </r>
    <r>
      <rPr>
        <sz val="11"/>
        <color rgb="FF00B050"/>
        <rFont val="Calibri"/>
        <family val="2"/>
        <scheme val="minor"/>
      </rPr>
      <t>AE: not sure</t>
    </r>
  </si>
  <si>
    <r>
      <rPr>
        <sz val="11"/>
        <color rgb="FF0070C0"/>
        <rFont val="Calibri"/>
        <family val="2"/>
        <scheme val="minor"/>
      </rPr>
      <t>(a ) IE or AE, not test;  could point to existing  nav tests to show this as they utilize a GNSS sentence message into the beacon electronics, thus  may not need separatetest but it violates the matrix entries (IE and AE ony) ;lE - I suppose we can look at the beacon documentation and determine if this is met; AE: not sure what to analyze;</t>
    </r>
    <r>
      <rPr>
        <sz val="11"/>
        <color theme="1"/>
        <rFont val="Calibri"/>
        <family val="2"/>
        <scheme val="minor"/>
      </rPr>
      <t xml:space="preserve">  </t>
    </r>
    <r>
      <rPr>
        <sz val="11"/>
        <color rgb="FF00B050"/>
        <rFont val="Calibri"/>
        <family val="2"/>
        <scheme val="minor"/>
      </rPr>
      <t xml:space="preserve"> (b and c)  default location is test script 1 as no GNSS senetnce is input into the beacon - but it violates the matrix's IE and AE entries </t>
    </r>
    <r>
      <rPr>
        <sz val="11"/>
        <rFont val="Calibri"/>
        <family val="2"/>
        <scheme val="minor"/>
      </rPr>
      <t xml:space="preserve"> (d)  other sections can address this but not clear what processes needed for IE and AE</t>
    </r>
  </si>
  <si>
    <r>
      <rPr>
        <b/>
        <sz val="11"/>
        <color rgb="FF00B0F0"/>
        <rFont val="Calibri"/>
        <family val="2"/>
        <scheme val="minor"/>
      </rPr>
      <t>Test: test scripts would have to  provide same sentence info at both the beacon's  external receiver interface point and the internal receiver interface point if they are different- perhaps after the first location,  change the external GNSS sentence location  and check that all subsequent positions are from the internal interface . If the beacon doesn't have separate interface points (question for manufacturers)</t>
    </r>
    <r>
      <rPr>
        <sz val="11"/>
        <color theme="1"/>
        <rFont val="Calibri"/>
        <family val="2"/>
        <scheme val="minor"/>
      </rPr>
      <t xml:space="preserve">  IE: could inspect the  design for evidence of ext and int GNSS receivers </t>
    </r>
    <r>
      <rPr>
        <sz val="11"/>
        <color rgb="FF00B050"/>
        <rFont val="Calibri"/>
        <family val="2"/>
        <scheme val="minor"/>
      </rPr>
      <t>AE: not sure</t>
    </r>
  </si>
  <si>
    <t>Concern this seems to go counter to the philosophy of G008's objective (4.3.1b) of knowing  the time from last encoded location, if it is zeroed out every time a new location comes - what if the newest is  10 minutes old and no bursts have been transmitted since? We would then be transmitting false information. This also doesn't work for ELT-DT's so there would have to be new T018 language stating it is for non ELT-DT beacons; aslo is in conflict with  section 4.5.5.2 (next line, R.0880 ) which required the beacon to calculate the elapsed time from last fix.</t>
  </si>
  <si>
    <t>nothing specified in matrix; can do this by tests - new test script can  be addedor existing ones modified based upon sentence $--GSA which gives 2D or 3D fix status or fix not available. The type of fix info in adddition to the location information would have to part of the GNSS sentence information</t>
  </si>
  <si>
    <t>IE or AE only checked in matrix, but it coud be done by tests under nav or self check test procedures</t>
  </si>
  <si>
    <t>no test needs to be written, but language for inspecting and examining does need to be put somewhere</t>
  </si>
  <si>
    <t xml:space="preserve">  Would need beacon log showing continuous operation by the internal device. If by Test, would require setting up a non real life mode of operation by having the  beacon transmit every second or so and keep changing the GNSS sentence and check if the encoded location follows the GNSS sentence location.</t>
  </si>
  <si>
    <t xml:space="preserve"> For Test: we can simulate the appropriate sentence with a new test script based upon the $ --GSA sentence, which gives PDOP. HDOP and VDOP parameters.  For AE: not sure what process to use. </t>
  </si>
  <si>
    <t xml:space="preserve"> The 24 hour requirement will necessite a 24 hour test- apply the same GNSS sentence for over 24 hours and check if the encoded location switches to the default location at the 24 hour point</t>
  </si>
  <si>
    <t>Nav test script 1 tests for the default condition- if no location information is available. I don't believe any test tests for keeping the same location until a new one is available.  I suppose one of the existing nav scripts can be modified to keep inputting the same GNSS sentence for awhile and checking that the encoded location doesn't change until a new one is inputted.</t>
  </si>
  <si>
    <t xml:space="preserve">why isn't this by inspection? Would need beacon log showing actual operation. If by test, woud need some timing information from the beacon to signify time before transmission- maybe at 95 seconds start inputting a GNSS sentence with locations and change the locstion at exactly 90 seconds prior to beacon burst transmission  </t>
  </si>
  <si>
    <t>T021 nav section review  by NASA Comments/philosophy/issues</t>
  </si>
  <si>
    <t>4.5.4.1</t>
  </si>
  <si>
    <t>T.018/S.1.3/R.0010</t>
  </si>
  <si>
    <t>T.018/S.1.5/R.0020</t>
  </si>
  <si>
    <t>T.018/S.2.2.1/R.0030</t>
  </si>
  <si>
    <t>T.018/S.2.2.1/R.0040</t>
  </si>
  <si>
    <t>T.018/S.4.5.5.2/R.0850</t>
  </si>
  <si>
    <t>T.018/S.4.5.5.2/R.0880</t>
  </si>
  <si>
    <r>
      <t xml:space="preserve">ELT (DT)s </t>
    </r>
    <r>
      <rPr>
        <b/>
        <u/>
        <sz val="11"/>
        <rFont val="Calibri"/>
        <family val="2"/>
        <scheme val="minor"/>
      </rPr>
      <t>shall</t>
    </r>
    <r>
      <rPr>
        <sz val="11"/>
        <rFont val="Calibri"/>
        <family val="2"/>
        <scheme val="minor"/>
      </rPr>
      <t xml:space="preserve"> incorporate an internal navigation device and may incorporate an interface to an external navigation device. </t>
    </r>
  </si>
  <si>
    <r>
      <t xml:space="preserve">ELT (DT)s [...] The initial position transmitted in the first burst may be obtained from either the internal navigation device or from the external navigation device input. Subsequently all future positions </t>
    </r>
    <r>
      <rPr>
        <b/>
        <u/>
        <sz val="11"/>
        <rFont val="Calibri"/>
        <family val="2"/>
        <scheme val="minor"/>
      </rPr>
      <t>shall</t>
    </r>
    <r>
      <rPr>
        <sz val="11"/>
        <rFont val="Calibri"/>
        <family val="2"/>
        <scheme val="minor"/>
      </rPr>
      <t xml:space="preserve"> only be obtained from the internal navigation device.</t>
    </r>
  </si>
  <si>
    <t>Requirements and tests covered under Section 3.3 above, but also require access to the GNSS receiver data to check for correct encoding of the data, this can be achieved using real world information, a simulator or by the injection of test scripts.</t>
  </si>
  <si>
    <t>Not sure why we do this by test, IE  and AE. IF it's Test: This can be done by developing a test script which changes the GNSS sentence  location input into the beacon's digitial I/F or by RF input. If done by a GNSS simulator, it will have to be via RF signal, which can be done by changing the location of the vehicle over time.  For the GNSS sentence route, it  could be done by progamming into a test site computer to change the sentence into the beacon's GNSS overtime or  point  per some protocol. there would have to be some verificstion of the protocol was programmed correctly  IF it's IE: need to  specify this  If it's AE: need to specify this as well.</t>
  </si>
  <si>
    <t>Test: this cannot be done using the GNSS sentence method as the beacon would have no way of knowing its true position, it could be by GNSS simulator transmitting an Rf signal and specifying a vehicle location (true location). The difference in location specified for the vehicle and that provide by the GNSS receiver  could be checked  but  the 95% requiremnts means many trials - maybe 200 trials to get adequate statistics;  IE: could be done by inspecting the beacon's design documentation to see if wording  appears on this requirement</t>
  </si>
  <si>
    <t>4.5.6.1</t>
  </si>
  <si>
    <r>
      <t xml:space="preserve">In the case the beacon is activated ( e.g. triggered ) during the cancellation sequence, the beacon </t>
    </r>
    <r>
      <rPr>
        <b/>
        <u/>
        <sz val="11"/>
        <rFont val="Calibri"/>
        <family val="2"/>
        <scheme val="minor"/>
      </rPr>
      <t>shall</t>
    </r>
    <r>
      <rPr>
        <sz val="11"/>
        <rFont val="Calibri"/>
        <family val="2"/>
        <scheme val="minor"/>
      </rPr>
      <t xml:space="preserve"> terminate the cancellation transmission sequence and reinitiate the alert sequence per section 2.2.1.</t>
    </r>
  </si>
  <si>
    <t>Verification of Registration, currently not required.
* C/S G.008 Section 3.13 describes an operational beacon requirement to design the beacon such that the registration status of the beacon is displayed to the beacon user. The registration status shall remain valid for a period of two years and the beacon shall be designed such that the self-test function indicates by default that the beacon is not registered.  National Administrations have a variety of registration renewal requirements and methods for registration verification.  The lack of a common approach makes it difficult to identify a specific specification to achieve the requirement at this time.  It's possible that in the future that a common approach would be identified, but until such time, compliance with this requirement is not met by SGBs in C/S T.018.</t>
  </si>
  <si>
    <r>
      <rPr>
        <b/>
        <sz val="11"/>
        <rFont val="Calibri"/>
        <family val="2"/>
        <scheme val="minor"/>
      </rPr>
      <t>The modulator and 406 MHz transmitter</t>
    </r>
    <r>
      <rPr>
        <sz val="11"/>
        <rFont val="Calibri"/>
        <family val="2"/>
        <scheme val="minor"/>
      </rPr>
      <t xml:space="preserve"> </t>
    </r>
    <r>
      <rPr>
        <b/>
        <u/>
        <sz val="11"/>
        <rFont val="Calibri"/>
        <family val="2"/>
        <scheme val="minor"/>
      </rPr>
      <t>shall</t>
    </r>
    <r>
      <rPr>
        <b/>
        <sz val="11"/>
        <rFont val="Calibri"/>
        <family val="2"/>
        <scheme val="minor"/>
      </rPr>
      <t xml:space="preserve"> be able to meet all requirements within this standard at any VSWR between 1:1 and 3:1,</t>
    </r>
    <r>
      <rPr>
        <sz val="11"/>
        <rFont val="Calibri"/>
        <family val="2"/>
        <scheme val="minor"/>
      </rPr>
      <t xml:space="preserve"> </t>
    </r>
    <r>
      <rPr>
        <i/>
        <sz val="11"/>
        <rFont val="Calibri"/>
        <family val="2"/>
        <scheme val="minor"/>
      </rPr>
      <t>and shall not be damaged by any load from open circuit to short circuit.</t>
    </r>
  </si>
  <si>
    <r>
      <rPr>
        <b/>
        <sz val="11"/>
        <rFont val="Calibri"/>
        <family val="2"/>
        <scheme val="minor"/>
      </rPr>
      <t>The modulator and 406 MHz transmitter</t>
    </r>
    <r>
      <rPr>
        <sz val="11"/>
        <rFont val="Calibri"/>
        <family val="2"/>
        <scheme val="minor"/>
      </rPr>
      <t xml:space="preserve"> </t>
    </r>
    <r>
      <rPr>
        <i/>
        <sz val="11"/>
        <rFont val="Calibri"/>
        <family val="2"/>
        <scheme val="minor"/>
      </rPr>
      <t>shall be able to meet all requirements within this standard at any VSWR between 1:1 and 3:1, and</t>
    </r>
    <r>
      <rPr>
        <sz val="11"/>
        <rFont val="Calibri"/>
        <family val="2"/>
        <scheme val="minor"/>
      </rPr>
      <t xml:space="preserve"> </t>
    </r>
    <r>
      <rPr>
        <b/>
        <u/>
        <sz val="11"/>
        <rFont val="Calibri"/>
        <family val="2"/>
        <scheme val="minor"/>
      </rPr>
      <t>shall</t>
    </r>
    <r>
      <rPr>
        <b/>
        <sz val="11"/>
        <rFont val="Calibri"/>
        <family val="2"/>
        <scheme val="minor"/>
      </rPr>
      <t xml:space="preserve"> not be damaged by any load from open circuit to short circuit.</t>
    </r>
  </si>
  <si>
    <t>T.018/S.2.2.1/R.0050</t>
  </si>
  <si>
    <t>T.018/S.2.2.1/R.0060</t>
  </si>
  <si>
    <t>T.018/S.2.2.1/R.0070</t>
  </si>
  <si>
    <t>T.018/S.2.2.1/R.0080</t>
  </si>
  <si>
    <t>T.018/S.2.2.1/R.0090</t>
  </si>
  <si>
    <t>T.018/S.2.2.1/R.0100</t>
  </si>
  <si>
    <t>T.018/S.2.2.2/R.0110</t>
  </si>
  <si>
    <t>T.018/S.2.2.3/R.0120</t>
  </si>
  <si>
    <t>T.018/S.2.2.3/R.0130</t>
  </si>
  <si>
    <t>T.018/S.2.2.3/R.0140</t>
  </si>
  <si>
    <t>T.018/S.2.2.3/R.0150</t>
  </si>
  <si>
    <t>T.018/S.2.2.3/R.0160</t>
  </si>
  <si>
    <t>T.018/S.2.2.3/R.0170</t>
  </si>
  <si>
    <t>T.018/S.2.2.3/R.0180</t>
  </si>
  <si>
    <t>T.018/S.2.2.3/R.0190</t>
  </si>
  <si>
    <t>T.018/S.2.2.3/R.0200</t>
  </si>
  <si>
    <t>T.018/S.2.2.3/R.0210</t>
  </si>
  <si>
    <t>T.018/S.2.2.4/R.0220</t>
  </si>
  <si>
    <t>T.018/S.2.2.4/R.0230</t>
  </si>
  <si>
    <t>T.018/S.2.2.5/R.0240</t>
  </si>
  <si>
    <t>T.018/S.2.2.5/R.0250</t>
  </si>
  <si>
    <t>T.018/S.2.2.7/R.0270</t>
  </si>
  <si>
    <t>T.018/S.2.2.7/R.0280</t>
  </si>
  <si>
    <t>T.018/S.2.2.7/R.0290</t>
  </si>
  <si>
    <t>T.018/S.2.2.7/R.0300</t>
  </si>
  <si>
    <t>T.018/S.2.3.1.1/R.0310</t>
  </si>
  <si>
    <t>T.018/S.2.3.1.1/R.0320</t>
  </si>
  <si>
    <t>T.018/S.2.3.1.2/R.0330</t>
  </si>
  <si>
    <t>T.018/S.2.3.1.2/R.0340</t>
  </si>
  <si>
    <t>T.018/S.2.3.1.2/R.0350</t>
  </si>
  <si>
    <t>T.018/S.2.3.2/R.0360</t>
  </si>
  <si>
    <t>T.018/S.2.3.2/R.0370</t>
  </si>
  <si>
    <t>T.018/S.2.3.3/R.0380</t>
  </si>
  <si>
    <t>T.018/S.2.3.3/R.0390</t>
  </si>
  <si>
    <t>T.018/S.2.3.4/R.0400</t>
  </si>
  <si>
    <t>T.018/S.2.3.4/R.0410</t>
  </si>
  <si>
    <t>T.018/S.2.3.5/R.0420</t>
  </si>
  <si>
    <t>T.018/S.2.4.1/R.0430</t>
  </si>
  <si>
    <t>T.018/S.2.4.1/R.0440</t>
  </si>
  <si>
    <t>T.018/S.2.4.1/R.0450</t>
  </si>
  <si>
    <t>T.018/S.2.4.2/R.0460</t>
  </si>
  <si>
    <t>T.018/S.2.4.2/R.0470</t>
  </si>
  <si>
    <t>T.018/S.2.4.2/R.0480</t>
  </si>
  <si>
    <t>T.018/S.2.4.2/R.0490</t>
  </si>
  <si>
    <t>T.018/S.2.4.2/R.0500</t>
  </si>
  <si>
    <t>T.018/S.2.4.3/R.0510</t>
  </si>
  <si>
    <t>T.018/S.2.4.3/R.0520</t>
  </si>
  <si>
    <t>T.018/S.2.4.3/R.0530</t>
  </si>
  <si>
    <t>T.018/S.2.4.3/R.0540</t>
  </si>
  <si>
    <t>T.018/S.2.4.3/R.0550</t>
  </si>
  <si>
    <t>T.018/S.2.4.3/R.0560</t>
  </si>
  <si>
    <t>T.018/S.2.4.3/R.0570</t>
  </si>
  <si>
    <t>T.018/S.2.4.3/R.0580</t>
  </si>
  <si>
    <t>T.018/S.2.5/R.0590</t>
  </si>
  <si>
    <t>T.018/S.3.3/R.0600</t>
  </si>
  <si>
    <t>T.018/S.3.3/R.0610</t>
  </si>
  <si>
    <t>T.018/S.3.4/R.0620</t>
  </si>
  <si>
    <t>T.018/S.3.4/R.0630</t>
  </si>
  <si>
    <t>T.018/S.3.4/R.0640</t>
  </si>
  <si>
    <t>T.018/S.3.4/R.0650</t>
  </si>
  <si>
    <t>T.018/S.3.4/R.0660</t>
  </si>
  <si>
    <t>T.018/S.3.5/R.0670</t>
  </si>
  <si>
    <t>T.018/S.4.2.1/R.0680</t>
  </si>
  <si>
    <t>T.018/S.4.2.2/R.0690</t>
  </si>
  <si>
    <t>T.018/S.4.2.3/R.0700</t>
  </si>
  <si>
    <t>T.018/S.4.2.3/R.0710</t>
  </si>
  <si>
    <t>T.018/S.4.3/R.0720</t>
  </si>
  <si>
    <t>T.018/S.4.4/R.0730</t>
  </si>
  <si>
    <t>T.018/S.4.5.1/R.0740</t>
  </si>
  <si>
    <t>T.018/S.4.5.1.1/R.0750</t>
  </si>
  <si>
    <t>T.018/S.4.5.1.1/R.0760</t>
  </si>
  <si>
    <t>T.018/S.4.5.2/R.0770</t>
  </si>
  <si>
    <t>T.018/S.4.5.3/R.0780</t>
  </si>
  <si>
    <t>T.018/S.4.5.3/R.0790</t>
  </si>
  <si>
    <t>T.018/S.4.5.3/R.0800</t>
  </si>
  <si>
    <t>T.018/S.4.5.3/R.0810</t>
  </si>
  <si>
    <t>T.018/S.4.5.3/R.0820</t>
  </si>
  <si>
    <t>T.018/S.4.5.3/R.0830</t>
  </si>
  <si>
    <t>T.018/S.4.5.4.1/R.0840</t>
  </si>
  <si>
    <t>T.018/S.4.5.4.1/R.0850</t>
  </si>
  <si>
    <t>T.018/S.4.5.4.1/R.0860</t>
  </si>
  <si>
    <t>T.018/S.4.5.4.1/R.0870</t>
  </si>
  <si>
    <t>T.018/S.4.5.4.1/R.0880</t>
  </si>
  <si>
    <t>T.018/S.4.5.4.1/R.0890</t>
  </si>
  <si>
    <t>T.018/S.4.5.4.1/R.0900</t>
  </si>
  <si>
    <t>T.018/S.4.5.4.1/R.0910</t>
  </si>
  <si>
    <t>T.018/S.4.5.4.1/R.0920</t>
  </si>
  <si>
    <t>T.018/S.4.5.4.1/R.0930</t>
  </si>
  <si>
    <t>T.018/S.4.5.4.1/R.0940</t>
  </si>
  <si>
    <t>T.018/S.4.5.4.1/R.0950</t>
  </si>
  <si>
    <t>T.018/S.4.5.4.1/R.0960</t>
  </si>
  <si>
    <t>T.018/S.4.5.4.1/R.0970</t>
  </si>
  <si>
    <t>T.018/S.4.5.5.1/R.1080</t>
  </si>
  <si>
    <t>T.018/S.4.5.5.1/R.1090</t>
  </si>
  <si>
    <t>T.018/S.4.5.5.1/R.1100</t>
  </si>
  <si>
    <t>T.018/S.4.5.5.1/R.1110</t>
  </si>
  <si>
    <t>T.018/S.4.5.5.1/R.1120</t>
  </si>
  <si>
    <t>T.018/S.4.5.5.1/R.1130</t>
  </si>
  <si>
    <t>T.018/S.4.5.5.1/R.1140</t>
  </si>
  <si>
    <t>T.018/S.4.5.5.1/R.1150</t>
  </si>
  <si>
    <t>T.018/S.4.5.5.2/R.1160</t>
  </si>
  <si>
    <t>T.018/S.4.5.5.2/R.1170</t>
  </si>
  <si>
    <t>T.018/S.4.5.5.2/R.1180</t>
  </si>
  <si>
    <t>T.018/S.4.5.5.2/R.1190</t>
  </si>
  <si>
    <t>T.018/S.4.5.5.2/R.1210</t>
  </si>
  <si>
    <t>T.018/S.4.5.5.2/R.1220</t>
  </si>
  <si>
    <t>T.018/S.4.5.5.2/R.1230</t>
  </si>
  <si>
    <t>T.018/S.4.5.5.2/R.1240</t>
  </si>
  <si>
    <t>T.018/S.4.5.5.2/R.1250</t>
  </si>
  <si>
    <t>T.018/S.4.5.5.2/R.1260</t>
  </si>
  <si>
    <t>T.018/S.4.5.5.2/R.1270</t>
  </si>
  <si>
    <t>T.018/S.4.5.5.2/R.1280</t>
  </si>
  <si>
    <t>T.018/S.4.5.5.2/R.1290</t>
  </si>
  <si>
    <t>T.018/S.4.5.5.2/R.1300</t>
  </si>
  <si>
    <t>T.018/S.4.5.5.2/R.1310</t>
  </si>
  <si>
    <t>T.018/S.4.5.5.2/R.1320</t>
  </si>
  <si>
    <t>T.018/S.4.5.5.2/R.1350</t>
  </si>
  <si>
    <t>T.018/S.4.5.5.2/R.1360</t>
  </si>
  <si>
    <t>T.018/S.4.5.5.2/R.1380</t>
  </si>
  <si>
    <t>T.018/S.4.5.5.2/R.1410</t>
  </si>
  <si>
    <t>T.018/S.4.5.5.2/R.1420</t>
  </si>
  <si>
    <t>T.018/S.4.5.5.2/R.1430</t>
  </si>
  <si>
    <t>T.018/S.4.5.5.3/R.1440</t>
  </si>
  <si>
    <t>T.018/S.4.5.5.3/R.1450</t>
  </si>
  <si>
    <t>T.018/S.4.5.5.3/R.1460</t>
  </si>
  <si>
    <t>T.018/S.4.5.5.3/R.1470</t>
  </si>
  <si>
    <t>T.018/S.4.5.5.3/R.1480</t>
  </si>
  <si>
    <t>T.018/S.4.5.5.3/R.1490</t>
  </si>
  <si>
    <t>T.018/S.4.5.5.3/R.1500</t>
  </si>
  <si>
    <t>T.018/S.4.5.5.3/R.1510</t>
  </si>
  <si>
    <t>T.018/S.4.5.5.3/R.1520</t>
  </si>
  <si>
    <t>T.018/S.4.5.5.3/R.1530</t>
  </si>
  <si>
    <t>T.018/S.4.5.5.3/R.1540</t>
  </si>
  <si>
    <t>T.018/S.4.5.5.3/R.1550</t>
  </si>
  <si>
    <t>T.018/S.4.5.5.3/R.1560</t>
  </si>
  <si>
    <t>T.018/S.4.5.5.3/R.1570</t>
  </si>
  <si>
    <t>T.018/S.4.5.5.3/R.1580</t>
  </si>
  <si>
    <t>T.018/S.4.5.5.3/R.1590</t>
  </si>
  <si>
    <t>T.018/S.4.5.5.3/R.1600</t>
  </si>
  <si>
    <t>T.018/S.4.5.5.3/R.1610</t>
  </si>
  <si>
    <t>T.018/S.4.5.5.3/R.1620</t>
  </si>
  <si>
    <t>T.018/S.4.5.5.3/R.1630</t>
  </si>
  <si>
    <t>T.018/S.4.5.5.3/R.1640</t>
  </si>
  <si>
    <t>T.018/S.4.5.5.3/R.1650</t>
  </si>
  <si>
    <t>T.018/S.4.5.5.3/R.1660</t>
  </si>
  <si>
    <t>T.018/S.4.5.5.4/R.1670</t>
  </si>
  <si>
    <t>T.018/S.4.5.5.4/R.1680</t>
  </si>
  <si>
    <t>T.018/S.4.5.5.4/R.1690</t>
  </si>
  <si>
    <t>T.018/S.4.5.5.4/R.1700</t>
  </si>
  <si>
    <t>T.018/S.4.5.5.4/R.1710</t>
  </si>
  <si>
    <t>T.018/S.4.5.5.4/R.1720</t>
  </si>
  <si>
    <t>T.018/S.4.5.5.4/R.1730</t>
  </si>
  <si>
    <t>T.018/S.4.5.5.4/R.1740</t>
  </si>
  <si>
    <t>T.018/S.4.5.5.4/R.1750</t>
  </si>
  <si>
    <t>T.018/S.4.5.5.4/R.1760</t>
  </si>
  <si>
    <t>T.018/S.4.5.5.4/R.1770</t>
  </si>
  <si>
    <t>T.018/S.4.5.5.4/R.1780</t>
  </si>
  <si>
    <t>T.018/S.4.5.5.4/R.1790</t>
  </si>
  <si>
    <t>T.018/S.4.5.5.4/R.1800</t>
  </si>
  <si>
    <t>T.018/S.4.5.5.4/R.1810</t>
  </si>
  <si>
    <t>T.018/S.4.5.5.4/R.1820</t>
  </si>
  <si>
    <t>T.018/S.4.5.5.4/R.1830</t>
  </si>
  <si>
    <t>T.018/S.4.5.5.4/R.1840</t>
  </si>
  <si>
    <t>T.018/S.4.5.5.4/R.1850</t>
  </si>
  <si>
    <t>T.018/S.4.5.5.4/R.1860</t>
  </si>
  <si>
    <t>T.018/S.4.5.6/R.1870</t>
  </si>
  <si>
    <t>T.018/S.4.5.6/R.1880</t>
  </si>
  <si>
    <t>T.018/S.4.5.6/R.1890</t>
  </si>
  <si>
    <t>T.018/S.4.5.6/R.1900</t>
  </si>
  <si>
    <t>T.018/S.4.5.6/R.1910</t>
  </si>
  <si>
    <t>T.018/S.4.5.6.1/R.1920</t>
  </si>
  <si>
    <t>T.018/S.4.5.6.1/R.1930</t>
  </si>
  <si>
    <t>T.018/S.4.5.6.1/R.1940</t>
  </si>
  <si>
    <t>T.018/S.4.5.6.1/R.1950</t>
  </si>
  <si>
    <t>T.018/S.4.5.6.1/R.1960</t>
  </si>
  <si>
    <t>T.018/S.4.5.6.1/R.1970</t>
  </si>
  <si>
    <t>T.018/S.4.5.6.1/R.1980</t>
  </si>
  <si>
    <t>T.018/S.4.5.7/R.1990</t>
  </si>
  <si>
    <t>T.018/S.4.5.7/R.2000</t>
  </si>
  <si>
    <t>T.018/S.4.5.7/R.2010</t>
  </si>
  <si>
    <t>T.018/S.4.5.7/R.2020</t>
  </si>
  <si>
    <t>T.018/S.4.5.7/R.2030</t>
  </si>
  <si>
    <t>T.018/S.4.5.7/R.2040</t>
  </si>
  <si>
    <t>T.018/S.4.5.7/R.2050</t>
  </si>
  <si>
    <t>T.018/S.4.5.7/R.2060</t>
  </si>
  <si>
    <t>T.018/S.4.5.7/R.2070</t>
  </si>
  <si>
    <t>T.018/S.4.5.9/R.2080</t>
  </si>
  <si>
    <t>T.018/S.4.5.9/R.2090</t>
  </si>
  <si>
    <t>T.018/S.2.2.3/R.0215</t>
  </si>
  <si>
    <r>
      <rPr>
        <u/>
        <sz val="11"/>
        <rFont val="Calibri"/>
        <family val="2"/>
        <scheme val="minor"/>
      </rPr>
      <t>Detachable Antenna</t>
    </r>
    <r>
      <rPr>
        <sz val="11"/>
        <rFont val="Calibri"/>
        <family val="2"/>
        <scheme val="minor"/>
      </rPr>
      <t xml:space="preserve">
An antenna that is external to the casing of the beacon and that is attached directly to the beacon by such means as an RF connector without any intermediate cable which can be removed and replaced by the user.
Detachable antennas when measured directly at the antenna feed point </t>
    </r>
    <r>
      <rPr>
        <b/>
        <u/>
        <sz val="11"/>
        <rFont val="Calibri"/>
        <family val="2"/>
        <scheme val="minor"/>
      </rPr>
      <t>shall</t>
    </r>
    <r>
      <rPr>
        <sz val="11"/>
        <rFont val="Calibri"/>
        <family val="2"/>
        <scheme val="minor"/>
      </rPr>
      <t xml:space="preserve"> achieve a VSWR not greater than 1.5:1 referred to 50Ω.</t>
    </r>
  </si>
  <si>
    <r>
      <rPr>
        <u/>
        <sz val="11"/>
        <rFont val="Calibri"/>
        <family val="2"/>
        <scheme val="minor"/>
      </rPr>
      <t>Remote Antenna</t>
    </r>
    <r>
      <rPr>
        <sz val="11"/>
        <rFont val="Calibri"/>
        <family val="2"/>
        <scheme val="minor"/>
      </rPr>
      <t xml:space="preserve">
An antenna that is external to the casing of the beacon and which is remote from the beacon, being attached to it by means of an RF cable. The antenna and the RF cable may be permanently attached to the beacon (in this case the type and length of the antenna cable is fixed and is as supplied by the beacon manufacturer) or one or both parts (antenna or cable) may be varied by the user or the installer (in this case the type and length of the antenna cable may vary).
In either case, remote antennas, when measured directly at the antenna feed point, </t>
    </r>
    <r>
      <rPr>
        <b/>
        <u/>
        <sz val="11"/>
        <rFont val="Calibri"/>
        <family val="2"/>
        <scheme val="minor"/>
      </rPr>
      <t>shall</t>
    </r>
    <r>
      <rPr>
        <sz val="11"/>
        <rFont val="Calibri"/>
        <family val="2"/>
        <scheme val="minor"/>
      </rPr>
      <t xml:space="preserve"> achieve a VSWR not greater than 1.5:1 referred to 50Ω.</t>
    </r>
  </si>
  <si>
    <r>
      <rPr>
        <u/>
        <sz val="11"/>
        <rFont val="Calibri"/>
        <family val="2"/>
        <scheme val="minor"/>
      </rPr>
      <t>Remote Antenna without an Integrated Cable</t>
    </r>
    <r>
      <rPr>
        <sz val="11"/>
        <rFont val="Calibri"/>
        <family val="2"/>
        <scheme val="minor"/>
      </rPr>
      <t xml:space="preserve">
In this configuration (e.g. an ELT installed in an aircraft) there may be more than one type of approved antenna and the length and type of cable between the antenna and beacon may vary.
The characteristic impedance and minimum and maximum loss of the antenna feed cable shall be specified by the beacon manufacturer. The combined beacon, antenna and cable </t>
    </r>
    <r>
      <rPr>
        <b/>
        <u/>
        <sz val="11"/>
        <rFont val="Calibri"/>
        <family val="2"/>
        <scheme val="minor"/>
      </rPr>
      <t>shall</t>
    </r>
    <r>
      <rPr>
        <sz val="11"/>
        <rFont val="Calibri"/>
        <family val="2"/>
        <scheme val="minor"/>
      </rPr>
      <t xml:space="preserve"> meet the EIRP requirements in section 2.4.2 (effective isotropic radiated power) when operating with the minimum and maximum stated cable loss between the antenna and the beacon.</t>
    </r>
  </si>
  <si>
    <r>
      <rPr>
        <u/>
        <sz val="11"/>
        <rFont val="Calibri"/>
        <family val="2"/>
        <scheme val="minor"/>
      </rPr>
      <t>Remote Antenna with an Integrated Cable</t>
    </r>
    <r>
      <rPr>
        <sz val="11"/>
        <rFont val="Calibri"/>
        <family val="2"/>
        <scheme val="minor"/>
      </rPr>
      <t xml:space="preserve">
</t>
    </r>
    <r>
      <rPr>
        <i/>
        <sz val="11"/>
        <rFont val="Calibri"/>
        <family val="2"/>
        <scheme val="minor"/>
      </rPr>
      <t xml:space="preserve">In this configuration (e.g. a military PLB with a body worn antenna) the antenna and cable combination is fixed and supplied by the beacon manufacturer (although there maybe more than one approved combination for different applications) and the length and type of cable between the antenna and beacon cannot be changed.
</t>
    </r>
    <r>
      <rPr>
        <sz val="11"/>
        <rFont val="Calibri"/>
        <family val="2"/>
        <scheme val="minor"/>
      </rPr>
      <t xml:space="preserve">
</t>
    </r>
    <r>
      <rPr>
        <b/>
        <sz val="11"/>
        <rFont val="Calibri"/>
        <family val="2"/>
        <scheme val="minor"/>
      </rPr>
      <t xml:space="preserve">This combination utilising a specific manufacturer supplied integrated antenna cable </t>
    </r>
    <r>
      <rPr>
        <b/>
        <u/>
        <sz val="11"/>
        <rFont val="Calibri"/>
        <family val="2"/>
        <scheme val="minor"/>
      </rPr>
      <t>shall</t>
    </r>
    <r>
      <rPr>
        <b/>
        <sz val="11"/>
        <rFont val="Calibri"/>
        <family val="2"/>
        <scheme val="minor"/>
      </rPr>
      <t xml:space="preserve"> be tested with that cable.</t>
    </r>
    <r>
      <rPr>
        <sz val="11"/>
        <rFont val="Calibri"/>
        <family val="2"/>
        <scheme val="minor"/>
      </rPr>
      <t xml:space="preserve">
</t>
    </r>
    <r>
      <rPr>
        <i/>
        <sz val="11"/>
        <rFont val="Calibri"/>
        <family val="2"/>
        <scheme val="minor"/>
      </rPr>
      <t xml:space="preserve">All antennas and cabling arrangements to be approved with a beacon shall be specified by the manufacturer and shall meet all the requirements of section 2.4.
</t>
    </r>
  </si>
  <si>
    <r>
      <rPr>
        <u/>
        <sz val="11"/>
        <rFont val="Calibri"/>
        <family val="2"/>
        <scheme val="minor"/>
      </rPr>
      <t>Remote Antenna with an Integrated Cable</t>
    </r>
    <r>
      <rPr>
        <sz val="11"/>
        <rFont val="Calibri"/>
        <family val="2"/>
        <scheme val="minor"/>
      </rPr>
      <t xml:space="preserve">
I</t>
    </r>
    <r>
      <rPr>
        <i/>
        <sz val="11"/>
        <rFont val="Calibri"/>
        <family val="2"/>
        <scheme val="minor"/>
      </rPr>
      <t xml:space="preserve">n this configuration (e.g. a military PLB with a body worn antenna) the antenna and cable combination is fixed and supplied by the beacon manufacturer (although there maybe more than one approved combination for different applications) and the length and type of cable between the antenna and beacon cannot be changed.
This combination utilising a specific manufacturer supplied integrated antenna cable </t>
    </r>
    <r>
      <rPr>
        <i/>
        <u/>
        <sz val="11"/>
        <rFont val="Calibri"/>
        <family val="2"/>
        <scheme val="minor"/>
      </rPr>
      <t>shall</t>
    </r>
    <r>
      <rPr>
        <i/>
        <sz val="11"/>
        <rFont val="Calibri"/>
        <family val="2"/>
        <scheme val="minor"/>
      </rPr>
      <t xml:space="preserve"> be tested with that cable.
</t>
    </r>
    <r>
      <rPr>
        <sz val="11"/>
        <rFont val="Calibri"/>
        <family val="2"/>
        <scheme val="minor"/>
      </rPr>
      <t xml:space="preserve">
</t>
    </r>
    <r>
      <rPr>
        <b/>
        <sz val="11"/>
        <rFont val="Calibri"/>
        <family val="2"/>
        <scheme val="minor"/>
      </rPr>
      <t xml:space="preserve">All antennas and cabling arrangements to be approved with a beacon </t>
    </r>
    <r>
      <rPr>
        <b/>
        <u/>
        <sz val="11"/>
        <rFont val="Calibri"/>
        <family val="2"/>
        <scheme val="minor"/>
      </rPr>
      <t>shall</t>
    </r>
    <r>
      <rPr>
        <b/>
        <sz val="11"/>
        <rFont val="Calibri"/>
        <family val="2"/>
        <scheme val="minor"/>
      </rPr>
      <t xml:space="preserve"> be specified by the manufacturer</t>
    </r>
    <r>
      <rPr>
        <sz val="11"/>
        <rFont val="Calibri"/>
        <family val="2"/>
        <scheme val="minor"/>
      </rPr>
      <t xml:space="preserve"> </t>
    </r>
    <r>
      <rPr>
        <i/>
        <sz val="11"/>
        <rFont val="Calibri"/>
        <family val="2"/>
        <scheme val="minor"/>
      </rPr>
      <t xml:space="preserve">and </t>
    </r>
    <r>
      <rPr>
        <i/>
        <u/>
        <sz val="11"/>
        <rFont val="Calibri"/>
        <family val="2"/>
        <scheme val="minor"/>
      </rPr>
      <t>shall</t>
    </r>
    <r>
      <rPr>
        <i/>
        <sz val="11"/>
        <rFont val="Calibri"/>
        <family val="2"/>
        <scheme val="minor"/>
      </rPr>
      <t xml:space="preserve"> meet all the requirements of section 2.4.
</t>
    </r>
  </si>
  <si>
    <r>
      <rPr>
        <u/>
        <sz val="11"/>
        <rFont val="Calibri"/>
        <family val="2"/>
        <scheme val="minor"/>
      </rPr>
      <t>Remote Antenna with an Integrated Cable</t>
    </r>
    <r>
      <rPr>
        <sz val="11"/>
        <rFont val="Calibri"/>
        <family val="2"/>
        <scheme val="minor"/>
      </rPr>
      <t xml:space="preserve">
</t>
    </r>
    <r>
      <rPr>
        <i/>
        <sz val="11"/>
        <rFont val="Calibri"/>
        <family val="2"/>
        <scheme val="minor"/>
      </rPr>
      <t xml:space="preserve">In this configuration (e.g. a military PLB with a body worn antenna) the antenna and cable combination is fixed and supplied by the beacon manufacturer (although there maybe more than one approved combination for different applications) and the length and type of cable between the antenna and beacon cannot be changed.
This combination utilising a specific manufacturer supplied integrated antenna cable shall be tested with that cable.
</t>
    </r>
    <r>
      <rPr>
        <sz val="11"/>
        <rFont val="Calibri"/>
        <family val="2"/>
        <scheme val="minor"/>
      </rPr>
      <t xml:space="preserve">
</t>
    </r>
    <r>
      <rPr>
        <b/>
        <sz val="11"/>
        <rFont val="Calibri"/>
        <family val="2"/>
        <scheme val="minor"/>
      </rPr>
      <t xml:space="preserve">All antennas and cabling arrangements to be approved with a beacon </t>
    </r>
    <r>
      <rPr>
        <i/>
        <sz val="11"/>
        <rFont val="Calibri"/>
        <family val="2"/>
        <scheme val="minor"/>
      </rPr>
      <t xml:space="preserve">shall be specified by the manufacturer and </t>
    </r>
    <r>
      <rPr>
        <b/>
        <i/>
        <u/>
        <sz val="11"/>
        <rFont val="Calibri"/>
        <family val="2"/>
        <scheme val="minor"/>
      </rPr>
      <t>shall</t>
    </r>
    <r>
      <rPr>
        <b/>
        <sz val="11"/>
        <rFont val="Calibri"/>
        <family val="2"/>
        <scheme val="minor"/>
      </rPr>
      <t xml:space="preserve"> meet all the requirements of section 2.4.</t>
    </r>
    <r>
      <rPr>
        <sz val="11"/>
        <rFont val="Calibri"/>
        <family val="2"/>
        <scheme val="minor"/>
      </rPr>
      <t xml:space="preserve">
</t>
    </r>
  </si>
  <si>
    <r>
      <t xml:space="preserve">The objective requirements of document C/S G.008 are provided in rotating fields as detailed below. During every transmission burst the beacon </t>
    </r>
    <r>
      <rPr>
        <b/>
        <u/>
        <sz val="11"/>
        <rFont val="Calibri"/>
        <family val="2"/>
        <scheme val="minor"/>
      </rPr>
      <t>shall</t>
    </r>
    <r>
      <rPr>
        <sz val="11"/>
        <rFont val="Calibri"/>
        <family val="2"/>
        <scheme val="minor"/>
      </rPr>
      <t xml:space="preserve"> transmit 1 of the 16 types of rotating field content.</t>
    </r>
  </si>
  <si>
    <r>
      <t xml:space="preserve">The type of field content selected for transmission </t>
    </r>
    <r>
      <rPr>
        <b/>
        <u/>
        <sz val="11"/>
        <rFont val="Calibri"/>
        <family val="2"/>
        <scheme val="minor"/>
      </rPr>
      <t>shall</t>
    </r>
    <r>
      <rPr>
        <sz val="11"/>
        <rFont val="Calibri"/>
        <family val="2"/>
        <scheme val="minor"/>
      </rPr>
      <t xml:space="preserve"> be in accordance with the rotating field scheduling requirements – see section 3.4. </t>
    </r>
  </si>
  <si>
    <r>
      <t xml:space="preserve">Three standard classes of operating temperature range are defined, inside which all of the requirements within this specification </t>
    </r>
    <r>
      <rPr>
        <b/>
        <u/>
        <sz val="11"/>
        <rFont val="Calibri"/>
        <family val="2"/>
        <scheme val="minor"/>
      </rPr>
      <t>shall</t>
    </r>
    <r>
      <rPr>
        <sz val="11"/>
        <rFont val="Calibri"/>
        <family val="2"/>
        <scheme val="minor"/>
      </rPr>
      <t xml:space="preserve"> be met:
Class 0: -55°C to +70°C
Class 1:  40°C to +55°C
Class 2:  20°C to +55°C</t>
    </r>
  </si>
  <si>
    <r>
      <t xml:space="preserve">All of the requirements within this specification, </t>
    </r>
    <r>
      <rPr>
        <b/>
        <u/>
        <sz val="11"/>
        <rFont val="Calibri"/>
        <family val="2"/>
        <scheme val="minor"/>
      </rPr>
      <t>shall</t>
    </r>
    <r>
      <rPr>
        <sz val="11"/>
        <rFont val="Calibri"/>
        <family val="2"/>
        <scheme val="minor"/>
      </rPr>
      <t xml:space="preserve"> be met when the beacon is subjected to the temperature gradient shown in Figure 4.1.</t>
    </r>
  </si>
  <si>
    <t>Beacons should be submitted to vibration and shock tests consistent with their intended use.   These requirements should be defined by national authorities, preferably using internationally-recognized standards such as RTCA/DO-204A for ELTs</t>
  </si>
  <si>
    <r>
      <t xml:space="preserve">The distress beacon </t>
    </r>
    <r>
      <rPr>
        <b/>
        <u/>
        <sz val="11"/>
        <rFont val="Calibri"/>
        <family val="2"/>
        <scheme val="minor"/>
      </rPr>
      <t>may</t>
    </r>
    <r>
      <rPr>
        <sz val="11"/>
        <rFont val="Calibri"/>
        <family val="2"/>
        <scheme val="minor"/>
      </rPr>
      <t xml:space="preserve"> transmit a 406 MHz Radio-Locating signal as defined in section 2.5. ELT (DT)s are not required to provide a Radio-Locating signal.</t>
    </r>
  </si>
  <si>
    <r>
      <t xml:space="preserve">The status of the radio-locating transmissions (e.g., operational or non-operational) </t>
    </r>
    <r>
      <rPr>
        <b/>
        <u/>
        <sz val="11"/>
        <rFont val="Calibri"/>
        <family val="2"/>
        <scheme val="minor"/>
      </rPr>
      <t>shall</t>
    </r>
    <r>
      <rPr>
        <sz val="11"/>
        <rFont val="Calibri"/>
        <family val="2"/>
        <scheme val="minor"/>
      </rPr>
      <t xml:space="preserve"> be monitored before each beacon satellite transmission and </t>
    </r>
    <r>
      <rPr>
        <b/>
        <u/>
        <sz val="11"/>
        <rFont val="Calibri"/>
        <family val="2"/>
        <scheme val="minor"/>
      </rPr>
      <t>shall</t>
    </r>
    <r>
      <rPr>
        <sz val="11"/>
        <rFont val="Calibri"/>
        <family val="2"/>
        <scheme val="minor"/>
      </rPr>
      <t xml:space="preserve"> be encoded in the beacon message as indicated in section 3.2.</t>
    </r>
  </si>
  <si>
    <r>
      <rPr>
        <b/>
        <sz val="11"/>
        <rFont val="Calibri"/>
        <family val="2"/>
        <scheme val="minor"/>
      </rPr>
      <t xml:space="preserve">Radio-Locating Signals </t>
    </r>
    <r>
      <rPr>
        <b/>
        <u/>
        <sz val="11"/>
        <rFont val="Calibri"/>
        <family val="2"/>
        <scheme val="minor"/>
      </rPr>
      <t>shall</t>
    </r>
    <r>
      <rPr>
        <b/>
        <sz val="11"/>
        <rFont val="Calibri"/>
        <family val="2"/>
        <scheme val="minor"/>
      </rPr>
      <t xml:space="preserve"> not begin transmissions for at least 30 seconds (in order for the as equipped status to be transmitted)</t>
    </r>
    <r>
      <rPr>
        <sz val="11"/>
        <rFont val="Calibri"/>
        <family val="2"/>
        <scheme val="minor"/>
      </rPr>
      <t xml:space="preserve"> </t>
    </r>
    <r>
      <rPr>
        <i/>
        <sz val="11"/>
        <rFont val="Calibri"/>
        <family val="2"/>
        <scheme val="minor"/>
      </rPr>
      <t>but shall begin transmission within 5 minutes maximum after beacon activation, except (if applicable) AIS signals which shall not be delayed for longer than 1 minute after beacon activation.</t>
    </r>
  </si>
  <si>
    <r>
      <rPr>
        <b/>
        <sz val="11"/>
        <rFont val="Calibri"/>
        <family val="2"/>
        <scheme val="minor"/>
      </rPr>
      <t>Radio-Locating Signals</t>
    </r>
    <r>
      <rPr>
        <sz val="11"/>
        <rFont val="Calibri"/>
        <family val="2"/>
        <scheme val="minor"/>
      </rPr>
      <t xml:space="preserve"> </t>
    </r>
    <r>
      <rPr>
        <i/>
        <sz val="11"/>
        <rFont val="Calibri"/>
        <family val="2"/>
        <scheme val="minor"/>
      </rPr>
      <t>shall not begin transmissions for at least 30 seconds (in order for the as equipped status to be transmitted)</t>
    </r>
    <r>
      <rPr>
        <sz val="11"/>
        <rFont val="Calibri"/>
        <family val="2"/>
        <scheme val="minor"/>
      </rPr>
      <t xml:space="preserve"> but </t>
    </r>
    <r>
      <rPr>
        <b/>
        <u/>
        <sz val="11"/>
        <rFont val="Calibri"/>
        <family val="2"/>
        <scheme val="minor"/>
      </rPr>
      <t>shall</t>
    </r>
    <r>
      <rPr>
        <b/>
        <sz val="11"/>
        <rFont val="Calibri"/>
        <family val="2"/>
        <scheme val="minor"/>
      </rPr>
      <t xml:space="preserve"> begin transmission within 5 minutes maximum after beacon activation,</t>
    </r>
    <r>
      <rPr>
        <sz val="11"/>
        <rFont val="Calibri"/>
        <family val="2"/>
        <scheme val="minor"/>
      </rPr>
      <t xml:space="preserve"> </t>
    </r>
    <r>
      <rPr>
        <i/>
        <sz val="11"/>
        <rFont val="Calibri"/>
        <family val="2"/>
        <scheme val="minor"/>
      </rPr>
      <t>except (if applicable) AIS signals which shall not be delayed for longer than 1 minute after beacon activation.</t>
    </r>
  </si>
  <si>
    <r>
      <rPr>
        <i/>
        <sz val="11"/>
        <rFont val="Calibri"/>
        <family val="2"/>
        <scheme val="minor"/>
      </rPr>
      <t>Radio-Locating Signals shall not begin transmissions for at least 30 seconds (in order for the as equipped status to be transmitted) but shall begin transmission within 5 minutes maximum after beacon activation,</t>
    </r>
    <r>
      <rPr>
        <sz val="11"/>
        <rFont val="Calibri"/>
        <family val="2"/>
        <scheme val="minor"/>
      </rPr>
      <t xml:space="preserve"> </t>
    </r>
    <r>
      <rPr>
        <b/>
        <sz val="11"/>
        <rFont val="Calibri"/>
        <family val="2"/>
        <scheme val="minor"/>
      </rPr>
      <t xml:space="preserve">except (if applicable) AIS signals which </t>
    </r>
    <r>
      <rPr>
        <b/>
        <u/>
        <sz val="11"/>
        <rFont val="Calibri"/>
        <family val="2"/>
        <scheme val="minor"/>
      </rPr>
      <t>shall</t>
    </r>
    <r>
      <rPr>
        <b/>
        <sz val="11"/>
        <rFont val="Calibri"/>
        <family val="2"/>
        <scheme val="minor"/>
      </rPr>
      <t xml:space="preserve"> not be delayed for longer than 1 minute after beacon activation.</t>
    </r>
  </si>
  <si>
    <r>
      <rPr>
        <b/>
        <sz val="11"/>
        <rFont val="Calibri"/>
        <family val="2"/>
        <scheme val="minor"/>
      </rPr>
      <t xml:space="preserve">All beacons </t>
    </r>
    <r>
      <rPr>
        <b/>
        <u/>
        <sz val="11"/>
        <rFont val="Calibri"/>
        <family val="2"/>
        <scheme val="minor"/>
      </rPr>
      <t>shall</t>
    </r>
    <r>
      <rPr>
        <b/>
        <sz val="11"/>
        <rFont val="Calibri"/>
        <family val="2"/>
        <scheme val="minor"/>
      </rPr>
      <t xml:space="preserve"> include a self-test mode of operation,</t>
    </r>
    <r>
      <rPr>
        <sz val="11"/>
        <rFont val="Calibri"/>
        <family val="2"/>
        <scheme val="minor"/>
      </rPr>
      <t xml:space="preserve"> </t>
    </r>
    <r>
      <rPr>
        <i/>
        <sz val="11"/>
        <rFont val="Calibri"/>
        <family val="2"/>
        <scheme val="minor"/>
      </rPr>
      <t>which shall include a Verification of Registration function as detailed in Section 4.5.8.</t>
    </r>
  </si>
  <si>
    <r>
      <rPr>
        <i/>
        <sz val="11"/>
        <rFont val="Calibri"/>
        <family val="2"/>
        <scheme val="minor"/>
      </rPr>
      <t>All beacons shall include</t>
    </r>
    <r>
      <rPr>
        <sz val="11"/>
        <rFont val="Calibri"/>
        <family val="2"/>
        <scheme val="minor"/>
      </rPr>
      <t xml:space="preserve"> </t>
    </r>
    <r>
      <rPr>
        <b/>
        <sz val="11"/>
        <rFont val="Calibri"/>
        <family val="2"/>
        <scheme val="minor"/>
      </rPr>
      <t xml:space="preserve">a self-test mode of operation, which </t>
    </r>
    <r>
      <rPr>
        <b/>
        <u/>
        <sz val="11"/>
        <rFont val="Calibri"/>
        <family val="2"/>
        <scheme val="minor"/>
      </rPr>
      <t>shall</t>
    </r>
    <r>
      <rPr>
        <b/>
        <sz val="11"/>
        <rFont val="Calibri"/>
        <family val="2"/>
        <scheme val="minor"/>
      </rPr>
      <t xml:space="preserve"> include a Verification of Registration function as detailed in Section 4.5.8.</t>
    </r>
  </si>
  <si>
    <r>
      <t xml:space="preserve">The complete self-test transmission </t>
    </r>
    <r>
      <rPr>
        <b/>
        <u/>
        <sz val="11"/>
        <rFont val="Calibri"/>
        <family val="2"/>
        <scheme val="minor"/>
      </rPr>
      <t>shall</t>
    </r>
    <r>
      <rPr>
        <sz val="11"/>
        <rFont val="Calibri"/>
        <family val="2"/>
        <scheme val="minor"/>
      </rPr>
      <t xml:space="preserve"> be limited to one 406 burst at full power and […]</t>
    </r>
  </si>
  <si>
    <r>
      <t xml:space="preserve">The radio-locating signals </t>
    </r>
    <r>
      <rPr>
        <b/>
        <u/>
        <sz val="11"/>
        <rFont val="Calibri"/>
        <family val="2"/>
        <scheme val="minor"/>
      </rPr>
      <t>shall</t>
    </r>
    <r>
      <rPr>
        <sz val="11"/>
        <rFont val="Calibri"/>
        <family val="2"/>
        <scheme val="minor"/>
      </rPr>
      <t xml:space="preserve"> be transmitted first in order of ascending frequency followed lastly by the 406 MHz satellite signal.</t>
    </r>
  </si>
  <si>
    <r>
      <t xml:space="preserve">The self-test mode </t>
    </r>
    <r>
      <rPr>
        <b/>
        <u/>
        <sz val="11"/>
        <rFont val="Calibri"/>
        <family val="2"/>
        <scheme val="minor"/>
      </rPr>
      <t>shall</t>
    </r>
    <r>
      <rPr>
        <sz val="11"/>
        <rFont val="Calibri"/>
        <family val="2"/>
        <scheme val="minor"/>
      </rPr>
      <t xml:space="preserve"> be activated by either a separate switch to that used to activate the beacon or cancel transmissions; or a separate switch position of the beacon activation switch.</t>
    </r>
  </si>
  <si>
    <r>
      <t xml:space="preserve">The duration of the self-test cycle </t>
    </r>
    <r>
      <rPr>
        <b/>
        <u/>
        <sz val="11"/>
        <rFont val="Calibri"/>
        <family val="2"/>
        <scheme val="minor"/>
      </rPr>
      <t>shall</t>
    </r>
    <r>
      <rPr>
        <sz val="11"/>
        <rFont val="Calibri"/>
        <family val="2"/>
        <scheme val="minor"/>
      </rPr>
      <t xml:space="preserve"> not exceed 15 seconds.</t>
    </r>
  </si>
  <si>
    <r>
      <t xml:space="preserve">The self-test function </t>
    </r>
    <r>
      <rPr>
        <b/>
        <u/>
        <sz val="11"/>
        <rFont val="Calibri"/>
        <family val="2"/>
        <scheme val="minor"/>
      </rPr>
      <t>shall</t>
    </r>
    <r>
      <rPr>
        <sz val="11"/>
        <rFont val="Calibri"/>
        <family val="2"/>
        <scheme val="minor"/>
      </rPr>
      <t xml:space="preserve"> perform an internal check and provide a distinct indication: a) that the self-test mode has been initiated within [2] secs of activation</t>
    </r>
  </si>
  <si>
    <r>
      <t xml:space="preserve">The self-test function </t>
    </r>
    <r>
      <rPr>
        <b/>
        <u/>
        <sz val="11"/>
        <rFont val="Calibri"/>
        <family val="2"/>
        <scheme val="minor"/>
      </rPr>
      <t>shall</t>
    </r>
    <r>
      <rPr>
        <sz val="11"/>
        <rFont val="Calibri"/>
        <family val="2"/>
        <scheme val="minor"/>
      </rPr>
      <t xml:space="preserve"> perform an internal check and provide a distinct indication: b) that RF power is being emitted at 406 MHz and the auxiliary radio locating frequencies, if applicable;</t>
    </r>
  </si>
  <si>
    <r>
      <t xml:space="preserve">The self-test function </t>
    </r>
    <r>
      <rPr>
        <b/>
        <u/>
        <sz val="11"/>
        <rFont val="Calibri"/>
        <family val="2"/>
        <scheme val="minor"/>
      </rPr>
      <t>shall</t>
    </r>
    <r>
      <rPr>
        <sz val="11"/>
        <rFont val="Calibri"/>
        <family val="2"/>
        <scheme val="minor"/>
      </rPr>
      <t xml:space="preserve"> perform an internal check and provide a distinct indication: c) that the internal check has passed successfully within [15] secs of activation</t>
    </r>
  </si>
  <si>
    <r>
      <t xml:space="preserve">The self-test function </t>
    </r>
    <r>
      <rPr>
        <b/>
        <u/>
        <sz val="11"/>
        <rFont val="Calibri"/>
        <family val="2"/>
        <scheme val="minor"/>
      </rPr>
      <t>shall</t>
    </r>
    <r>
      <rPr>
        <sz val="11"/>
        <rFont val="Calibri"/>
        <family val="2"/>
        <scheme val="minor"/>
      </rPr>
      <t xml:space="preserve"> perform an internal check and provide a distinct indication: d) that any of item a), b) or c) has failed the self-test within [15] secs of activation</t>
    </r>
  </si>
  <si>
    <r>
      <t xml:space="preserve">The beacon </t>
    </r>
    <r>
      <rPr>
        <b/>
        <u/>
        <sz val="11"/>
        <rFont val="Calibri"/>
        <family val="2"/>
        <scheme val="minor"/>
      </rPr>
      <t>shall</t>
    </r>
    <r>
      <rPr>
        <sz val="11"/>
        <rFont val="Calibri"/>
        <family val="2"/>
        <scheme val="minor"/>
      </rPr>
      <t xml:space="preserve"> be designed to ensure an automatic termination of the self-test mode immediately after completion of the self-test cycle and indication of the self-test results.</t>
    </r>
  </si>
  <si>
    <r>
      <t xml:space="preserve">For beacons without valid location data, the content of the encoded position data field of the self-test message </t>
    </r>
    <r>
      <rPr>
        <b/>
        <u/>
        <sz val="11"/>
        <rFont val="Calibri"/>
        <family val="2"/>
        <scheme val="minor"/>
      </rPr>
      <t>shall</t>
    </r>
    <r>
      <rPr>
        <sz val="11"/>
        <rFont val="Calibri"/>
        <family val="2"/>
        <scheme val="minor"/>
      </rPr>
      <t xml:space="preserve"> be the default values specified in Section 3.  Additionally, beacons may optionally also provide for the transmission of a self-test message encoded with a GNSS position.</t>
    </r>
  </si>
  <si>
    <r>
      <t xml:space="preserve">Location protocol beacons which provide for the transmission of an encoded position in a GNSS self-test message </t>
    </r>
    <r>
      <rPr>
        <b/>
        <u/>
        <sz val="11"/>
        <rFont val="Calibri"/>
        <family val="2"/>
        <scheme val="minor"/>
      </rPr>
      <t>shall</t>
    </r>
    <r>
      <rPr>
        <sz val="11"/>
        <rFont val="Calibri"/>
        <family val="2"/>
        <scheme val="minor"/>
      </rPr>
      <t>: b) provide for that in the case of internal GNSS receivers powered by the primary  beacon battery the number of GNSS self-tests shall be limited by the beacon design to prevent inadvertent battery depletion</t>
    </r>
  </si>
  <si>
    <r>
      <t xml:space="preserve">Location protocol beacons which provide for the transmission of an encoded position in a GNSS self-test message </t>
    </r>
    <r>
      <rPr>
        <b/>
        <u/>
        <sz val="11"/>
        <rFont val="Calibri"/>
        <family val="2"/>
        <scheme val="minor"/>
      </rPr>
      <t>shall</t>
    </r>
    <r>
      <rPr>
        <sz val="11"/>
        <rFont val="Calibri"/>
        <family val="2"/>
        <scheme val="minor"/>
      </rPr>
      <t>: c) provide a distinct indication that the GNSS self-test is underway and to register successful completion or failure of the GNSS self-test</t>
    </r>
  </si>
  <si>
    <r>
      <t xml:space="preserve">Location protocol beacons which provide for the transmission of an encoded position in a GNSS self-test message </t>
    </r>
    <r>
      <rPr>
        <b/>
        <u/>
        <sz val="11"/>
        <rFont val="Calibri"/>
        <family val="2"/>
        <scheme val="minor"/>
      </rPr>
      <t>shall</t>
    </r>
    <r>
      <rPr>
        <sz val="11"/>
        <rFont val="Calibri"/>
        <family val="2"/>
        <scheme val="minor"/>
      </rPr>
      <t>: d) provide, for beacons with internal navigation devices powered by the primary beacon battery, a separate distinct indication that the limited number of GNSS self-test opportunities have been attained</t>
    </r>
  </si>
  <si>
    <r>
      <rPr>
        <i/>
        <sz val="11"/>
        <rFont val="Calibri"/>
        <family val="2"/>
        <scheme val="minor"/>
      </rPr>
      <t>Location protocol beacons which provide for the transmission of an encoded position in a GNSS self-test message shall: e) ensure that the duration of the GNSS self-test is limited to a maximum time duration set by the manufacturer, noting that:</t>
    </r>
    <r>
      <rPr>
        <sz val="11"/>
        <rFont val="Calibri"/>
        <family val="2"/>
        <scheme val="minor"/>
      </rPr>
      <t xml:space="preserve">
</t>
    </r>
    <r>
      <rPr>
        <b/>
        <sz val="11"/>
        <rFont val="Calibri"/>
        <family val="2"/>
        <scheme val="minor"/>
      </rPr>
      <t xml:space="preserve">- in the case where the beacon fails to encode the location into the 406 MHz message within this time limit the GNSS self-test </t>
    </r>
    <r>
      <rPr>
        <b/>
        <u/>
        <sz val="11"/>
        <rFont val="Calibri"/>
        <family val="2"/>
        <scheme val="minor"/>
      </rPr>
      <t>shall</t>
    </r>
    <r>
      <rPr>
        <b/>
        <sz val="11"/>
        <rFont val="Calibri"/>
        <family val="2"/>
        <scheme val="minor"/>
      </rPr>
      <t xml:space="preserve"> cease,</t>
    </r>
    <r>
      <rPr>
        <sz val="11"/>
        <rFont val="Calibri"/>
        <family val="2"/>
        <scheme val="minor"/>
      </rPr>
      <t xml:space="preserve"> </t>
    </r>
    <r>
      <rPr>
        <i/>
        <sz val="11"/>
        <rFont val="Calibri"/>
        <family val="2"/>
        <scheme val="minor"/>
      </rPr>
      <t xml:space="preserve">the beacon shall indicate a GNSS self-test failure and may transmit a single self-test burst with default location data, </t>
    </r>
  </si>
  <si>
    <r>
      <rPr>
        <i/>
        <sz val="11"/>
        <rFont val="Calibri"/>
        <family val="2"/>
        <scheme val="minor"/>
      </rPr>
      <t>Location protocol beacons which provide for the transmission of an encoded position in a GNSS self-test message shall: e) ensure that the duration of the GNSS self-test is limited to a maximum time duration set by the manufacturer, noting that:</t>
    </r>
    <r>
      <rPr>
        <sz val="11"/>
        <rFont val="Calibri"/>
        <family val="2"/>
        <scheme val="minor"/>
      </rPr>
      <t xml:space="preserve">
</t>
    </r>
    <r>
      <rPr>
        <b/>
        <sz val="11"/>
        <rFont val="Calibri"/>
        <family val="2"/>
        <scheme val="minor"/>
      </rPr>
      <t xml:space="preserve">- in the case where the beacon fails to encode the location into the 406 MHz message within this time limit </t>
    </r>
    <r>
      <rPr>
        <i/>
        <sz val="11"/>
        <rFont val="Calibri"/>
        <family val="2"/>
        <scheme val="minor"/>
      </rPr>
      <t>the GNSS self-test shall cease,</t>
    </r>
    <r>
      <rPr>
        <sz val="11"/>
        <rFont val="Calibri"/>
        <family val="2"/>
        <scheme val="minor"/>
      </rPr>
      <t xml:space="preserve"> </t>
    </r>
    <r>
      <rPr>
        <b/>
        <sz val="11"/>
        <rFont val="Calibri"/>
        <family val="2"/>
        <scheme val="minor"/>
      </rPr>
      <t xml:space="preserve">the beacon </t>
    </r>
    <r>
      <rPr>
        <b/>
        <u/>
        <sz val="11"/>
        <rFont val="Calibri"/>
        <family val="2"/>
        <scheme val="minor"/>
      </rPr>
      <t>shall</t>
    </r>
    <r>
      <rPr>
        <b/>
        <sz val="11"/>
        <rFont val="Calibri"/>
        <family val="2"/>
        <scheme val="minor"/>
      </rPr>
      <t xml:space="preserve"> indicate a GNSS self-test failure and may transmit a single self-test burst with default location data, </t>
    </r>
  </si>
  <si>
    <r>
      <rPr>
        <b/>
        <sz val="11"/>
        <rFont val="Calibri"/>
        <family val="2"/>
        <scheme val="minor"/>
      </rPr>
      <t xml:space="preserve">Beacon position data, obtained from a navigation device internal, integral  or external to the beacon, </t>
    </r>
    <r>
      <rPr>
        <b/>
        <u/>
        <sz val="11"/>
        <rFont val="Calibri"/>
        <family val="2"/>
        <scheme val="minor"/>
      </rPr>
      <t>shall</t>
    </r>
    <r>
      <rPr>
        <b/>
        <sz val="11"/>
        <rFont val="Calibri"/>
        <family val="2"/>
        <scheme val="minor"/>
      </rPr>
      <t xml:space="preserve"> be encoded in the beacon message, if available.</t>
    </r>
    <r>
      <rPr>
        <sz val="11"/>
        <rFont val="Calibri"/>
        <family val="2"/>
        <scheme val="minor"/>
      </rPr>
      <t xml:space="preserve"> </t>
    </r>
    <r>
      <rPr>
        <i/>
        <sz val="11"/>
        <rFont val="Calibri"/>
        <family val="2"/>
        <scheme val="minor"/>
      </rPr>
      <t>Beacons that do not provide encoded position data shall indicate this within the message and shall transmit default location data as defined in section 3. Beacons capable of encoding position data shall comply with all the appropriate parts of section 4.5.5.</t>
    </r>
  </si>
  <si>
    <r>
      <rPr>
        <i/>
        <sz val="11"/>
        <rFont val="Calibri"/>
        <family val="2"/>
        <scheme val="minor"/>
      </rPr>
      <t>Beacon position data, obtained from a navigation device internal, integral or external to the beacon, shall be encoded in the beacon message, if available.</t>
    </r>
    <r>
      <rPr>
        <sz val="11"/>
        <rFont val="Calibri"/>
        <family val="2"/>
        <scheme val="minor"/>
      </rPr>
      <t xml:space="preserve"> </t>
    </r>
    <r>
      <rPr>
        <b/>
        <sz val="11"/>
        <rFont val="Calibri"/>
        <family val="2"/>
        <scheme val="minor"/>
      </rPr>
      <t xml:space="preserve">Beacons that do not provide encoded position data </t>
    </r>
    <r>
      <rPr>
        <b/>
        <u/>
        <sz val="11"/>
        <rFont val="Calibri"/>
        <family val="2"/>
        <scheme val="minor"/>
      </rPr>
      <t>shall</t>
    </r>
    <r>
      <rPr>
        <b/>
        <sz val="11"/>
        <rFont val="Calibri"/>
        <family val="2"/>
        <scheme val="minor"/>
      </rPr>
      <t xml:space="preserve"> indicate this within the message</t>
    </r>
    <r>
      <rPr>
        <sz val="11"/>
        <rFont val="Calibri"/>
        <family val="2"/>
        <scheme val="minor"/>
      </rPr>
      <t xml:space="preserve"> </t>
    </r>
    <r>
      <rPr>
        <i/>
        <sz val="11"/>
        <rFont val="Calibri"/>
        <family val="2"/>
        <scheme val="minor"/>
      </rPr>
      <t>and shall transmit default location data as defined in section 3. Beacons capable of encoding position data shall comply with all the appropriate parts of section 4.5.5.</t>
    </r>
  </si>
  <si>
    <r>
      <rPr>
        <i/>
        <sz val="11"/>
        <rFont val="Calibri"/>
        <family val="2"/>
        <scheme val="minor"/>
      </rPr>
      <t>Beacon position data, obtained from a navigation device internal, integral or external to the beacon, shall be encoded in the beacon message, if available.</t>
    </r>
    <r>
      <rPr>
        <sz val="11"/>
        <rFont val="Calibri"/>
        <family val="2"/>
        <scheme val="minor"/>
      </rPr>
      <t xml:space="preserve"> </t>
    </r>
    <r>
      <rPr>
        <b/>
        <sz val="11"/>
        <rFont val="Calibri"/>
        <family val="2"/>
        <scheme val="minor"/>
      </rPr>
      <t>Beacons that do not provide encoded position data</t>
    </r>
    <r>
      <rPr>
        <sz val="11"/>
        <rFont val="Calibri"/>
        <family val="2"/>
        <scheme val="minor"/>
      </rPr>
      <t xml:space="preserve"> </t>
    </r>
    <r>
      <rPr>
        <i/>
        <sz val="11"/>
        <rFont val="Calibri"/>
        <family val="2"/>
        <scheme val="minor"/>
      </rPr>
      <t>shall indicate this within the message and</t>
    </r>
    <r>
      <rPr>
        <sz val="11"/>
        <rFont val="Calibri"/>
        <family val="2"/>
        <scheme val="minor"/>
      </rPr>
      <t xml:space="preserve"> </t>
    </r>
    <r>
      <rPr>
        <b/>
        <u/>
        <sz val="11"/>
        <rFont val="Calibri"/>
        <family val="2"/>
        <scheme val="minor"/>
      </rPr>
      <t>shall</t>
    </r>
    <r>
      <rPr>
        <b/>
        <sz val="11"/>
        <rFont val="Calibri"/>
        <family val="2"/>
        <scheme val="minor"/>
      </rPr>
      <t xml:space="preserve"> transmit default location data as defined in section 3.</t>
    </r>
    <r>
      <rPr>
        <sz val="11"/>
        <rFont val="Calibri"/>
        <family val="2"/>
        <scheme val="minor"/>
      </rPr>
      <t xml:space="preserve"> </t>
    </r>
    <r>
      <rPr>
        <i/>
        <sz val="11"/>
        <rFont val="Calibri"/>
        <family val="2"/>
        <scheme val="minor"/>
      </rPr>
      <t>Beacons capable of encoding position data shall comply with all the appropriate parts of section 4.5.5.</t>
    </r>
  </si>
  <si>
    <r>
      <rPr>
        <i/>
        <sz val="11"/>
        <rFont val="Calibri"/>
        <family val="2"/>
        <scheme val="minor"/>
      </rPr>
      <t xml:space="preserve">Beacon position data, obtained from a navigation device internal, integral or external to the beacon, shall be encoded in the beacon message, if available. Beacons that do not provide encoded position data shall indicate this within the message and shall transmit default location data as defined in section 3. </t>
    </r>
    <r>
      <rPr>
        <b/>
        <sz val="11"/>
        <rFont val="Calibri"/>
        <family val="2"/>
        <scheme val="minor"/>
      </rPr>
      <t xml:space="preserve">Beacons capable of encoding position data </t>
    </r>
    <r>
      <rPr>
        <b/>
        <u/>
        <sz val="11"/>
        <rFont val="Calibri"/>
        <family val="2"/>
        <scheme val="minor"/>
      </rPr>
      <t>shall</t>
    </r>
    <r>
      <rPr>
        <b/>
        <sz val="11"/>
        <rFont val="Calibri"/>
        <family val="2"/>
        <scheme val="minor"/>
      </rPr>
      <t xml:space="preserve"> comply with all the appropriate parts of section 4.5.5.</t>
    </r>
  </si>
  <si>
    <r>
      <t xml:space="preserve">Encoded position message content </t>
    </r>
    <r>
      <rPr>
        <b/>
        <u/>
        <sz val="11"/>
        <rFont val="Calibri"/>
        <family val="2"/>
        <scheme val="minor"/>
      </rPr>
      <t>shall</t>
    </r>
    <r>
      <rPr>
        <sz val="11"/>
        <rFont val="Calibri"/>
        <family val="2"/>
        <scheme val="minor"/>
      </rPr>
      <t xml:space="preserve"> be as defined in section 3.</t>
    </r>
  </si>
  <si>
    <r>
      <t xml:space="preserve">Operation or failure of an internal or external navigation device providing position data to the beacon </t>
    </r>
    <r>
      <rPr>
        <b/>
        <u/>
        <sz val="11"/>
        <rFont val="Calibri"/>
        <family val="2"/>
        <scheme val="minor"/>
      </rPr>
      <t>shall</t>
    </r>
    <r>
      <rPr>
        <sz val="11"/>
        <rFont val="Calibri"/>
        <family val="2"/>
        <scheme val="minor"/>
      </rPr>
      <t xml:space="preserve"> not degrade other aspects of beacon performance.</t>
    </r>
  </si>
  <si>
    <r>
      <t xml:space="preserve">An internal navigation device </t>
    </r>
    <r>
      <rPr>
        <b/>
        <u/>
        <sz val="11"/>
        <rFont val="Calibri"/>
        <family val="2"/>
        <scheme val="minor"/>
      </rPr>
      <t>shall</t>
    </r>
    <r>
      <rPr>
        <sz val="11"/>
        <rFont val="Calibri"/>
        <family val="2"/>
        <scheme val="minor"/>
      </rPr>
      <t xml:space="preserve"> be capable of global operation and should conform to an applicable international standard.</t>
    </r>
  </si>
  <si>
    <r>
      <t xml:space="preserve">An internal navigation device </t>
    </r>
    <r>
      <rPr>
        <b/>
        <u/>
        <sz val="11"/>
        <rFont val="Calibri"/>
        <family val="2"/>
        <scheme val="minor"/>
      </rPr>
      <t>shall</t>
    </r>
    <r>
      <rPr>
        <sz val="11"/>
        <rFont val="Calibri"/>
        <family val="2"/>
        <scheme val="minor"/>
      </rPr>
      <t xml:space="preserve"> incorporate self-check features to ensure that erroneous position data is not encoded into the beacon message. </t>
    </r>
  </si>
  <si>
    <r>
      <t xml:space="preserve">Internal navigation device cold start </t>
    </r>
    <r>
      <rPr>
        <b/>
        <u/>
        <sz val="11"/>
        <rFont val="Calibri"/>
        <family val="2"/>
        <scheme val="minor"/>
      </rPr>
      <t>shall</t>
    </r>
    <r>
      <rPr>
        <sz val="11"/>
        <rFont val="Calibri"/>
        <family val="2"/>
        <scheme val="minor"/>
      </rPr>
      <t xml:space="preserve"> be forced at every beacon activation. Cold start refers to the absence of time dependent or position dependent data in memory, which might affect the acquisition of the GNSS position.</t>
    </r>
  </si>
  <si>
    <r>
      <rPr>
        <b/>
        <sz val="11"/>
        <rFont val="Calibri"/>
        <family val="2"/>
        <scheme val="minor"/>
      </rPr>
      <t xml:space="preserve">The encoded position data </t>
    </r>
    <r>
      <rPr>
        <b/>
        <u/>
        <sz val="11"/>
        <rFont val="Calibri"/>
        <family val="2"/>
        <scheme val="minor"/>
      </rPr>
      <t>shall</t>
    </r>
    <r>
      <rPr>
        <b/>
        <sz val="11"/>
        <rFont val="Calibri"/>
        <family val="2"/>
        <scheme val="minor"/>
      </rPr>
      <t xml:space="preserve"> be provided in a format compatible with the International Terrestrial Reference System (ITRS) and its reference frames (ITRF) such as the WGS 84 or GTRF.</t>
    </r>
    <r>
      <rPr>
        <sz val="11"/>
        <rFont val="Calibri"/>
        <family val="2"/>
        <scheme val="minor"/>
      </rPr>
      <t xml:space="preserve"> </t>
    </r>
    <r>
      <rPr>
        <i/>
        <sz val="11"/>
        <rFont val="Calibri"/>
        <family val="2"/>
        <scheme val="minor"/>
      </rPr>
      <t>The difference between the chosen format and the ITRF shall not exceed 10 cm.</t>
    </r>
  </si>
  <si>
    <r>
      <rPr>
        <i/>
        <sz val="11"/>
        <rFont val="Calibri"/>
        <family val="2"/>
        <scheme val="minor"/>
      </rPr>
      <t>The encoded position data shall be provided in a format compatible with the International Terrestrial Reference System (ITRS) and its reference frames (ITRF) such as the WGS 84 or GTRF.</t>
    </r>
    <r>
      <rPr>
        <sz val="11"/>
        <rFont val="Calibri"/>
        <family val="2"/>
        <scheme val="minor"/>
      </rPr>
      <t xml:space="preserve"> </t>
    </r>
    <r>
      <rPr>
        <b/>
        <sz val="11"/>
        <rFont val="Calibri"/>
        <family val="2"/>
        <scheme val="minor"/>
      </rPr>
      <t xml:space="preserve">The difference between the chosen format and the ITRF </t>
    </r>
    <r>
      <rPr>
        <b/>
        <u/>
        <sz val="11"/>
        <rFont val="Calibri"/>
        <family val="2"/>
        <scheme val="minor"/>
      </rPr>
      <t>shall</t>
    </r>
    <r>
      <rPr>
        <b/>
        <sz val="11"/>
        <rFont val="Calibri"/>
        <family val="2"/>
        <scheme val="minor"/>
      </rPr>
      <t xml:space="preserve"> not exceed 10 cm.</t>
    </r>
  </si>
  <si>
    <r>
      <rPr>
        <b/>
        <sz val="11"/>
        <rFont val="Calibri"/>
        <family val="2"/>
        <scheme val="minor"/>
      </rPr>
      <t xml:space="preserve">The navigation device </t>
    </r>
    <r>
      <rPr>
        <b/>
        <u/>
        <sz val="11"/>
        <rFont val="Calibri"/>
        <family val="2"/>
        <scheme val="minor"/>
      </rPr>
      <t>shall</t>
    </r>
    <r>
      <rPr>
        <b/>
        <sz val="11"/>
        <rFont val="Calibri"/>
        <family val="2"/>
        <scheme val="minor"/>
      </rPr>
      <t xml:space="preserve"> provide an indication of the potential error of each provided position in terms of Horizontal Dilution of Precision (HDOP) and Vertical Dilution of Precision (VDOP)</t>
    </r>
    <r>
      <rPr>
        <sz val="11"/>
        <rFont val="Calibri"/>
        <family val="2"/>
        <scheme val="minor"/>
      </rPr>
      <t xml:space="preserve"> </t>
    </r>
    <r>
      <rPr>
        <i/>
        <sz val="11"/>
        <rFont val="Calibri"/>
        <family val="2"/>
        <scheme val="minor"/>
      </rPr>
      <t>and shall encode the respective DOP values in the message in accordance with section 3.3.</t>
    </r>
  </si>
  <si>
    <r>
      <rPr>
        <b/>
        <sz val="11"/>
        <rFont val="Calibri"/>
        <family val="2"/>
        <scheme val="minor"/>
      </rPr>
      <t>The navigation device</t>
    </r>
    <r>
      <rPr>
        <sz val="11"/>
        <rFont val="Calibri"/>
        <family val="2"/>
        <scheme val="minor"/>
      </rPr>
      <t xml:space="preserve"> </t>
    </r>
    <r>
      <rPr>
        <i/>
        <sz val="11"/>
        <rFont val="Calibri"/>
        <family val="2"/>
        <scheme val="minor"/>
      </rPr>
      <t>shall provide an indication of the potential error of each provided position in terms of Horizontal Dilution of Precision (HDOP) and Vertical Dilution of Precision (VDOP) and</t>
    </r>
    <r>
      <rPr>
        <sz val="11"/>
        <rFont val="Calibri"/>
        <family val="2"/>
        <scheme val="minor"/>
      </rPr>
      <t xml:space="preserve"> </t>
    </r>
    <r>
      <rPr>
        <b/>
        <u/>
        <sz val="11"/>
        <rFont val="Calibri"/>
        <family val="2"/>
        <scheme val="minor"/>
      </rPr>
      <t>shall</t>
    </r>
    <r>
      <rPr>
        <b/>
        <sz val="11"/>
        <rFont val="Calibri"/>
        <family val="2"/>
        <scheme val="minor"/>
      </rPr>
      <t xml:space="preserve"> encode the respective DOP values in the message in accordance with section 3.3.</t>
    </r>
  </si>
  <si>
    <r>
      <rPr>
        <b/>
        <sz val="11"/>
        <rFont val="Calibri"/>
        <family val="2"/>
        <scheme val="minor"/>
      </rPr>
      <t xml:space="preserve">The navigation device </t>
    </r>
    <r>
      <rPr>
        <b/>
        <u/>
        <sz val="11"/>
        <rFont val="Calibri"/>
        <family val="2"/>
        <scheme val="minor"/>
      </rPr>
      <t>shall</t>
    </r>
    <r>
      <rPr>
        <b/>
        <sz val="11"/>
        <rFont val="Calibri"/>
        <family val="2"/>
        <scheme val="minor"/>
      </rPr>
      <t xml:space="preserve"> provide the following additional information for each provided position whether it has no Fix or was operating in 2D or 3D Mode</t>
    </r>
    <r>
      <rPr>
        <sz val="11"/>
        <rFont val="Calibri"/>
        <family val="2"/>
        <scheme val="minor"/>
      </rPr>
      <t xml:space="preserve"> </t>
    </r>
    <r>
      <rPr>
        <i/>
        <sz val="11"/>
        <rFont val="Calibri"/>
        <family val="2"/>
        <scheme val="minor"/>
      </rPr>
      <t>and shall encode this data in the message in accordance with Section 3.3.</t>
    </r>
  </si>
  <si>
    <r>
      <t xml:space="preserve"> </t>
    </r>
    <r>
      <rPr>
        <b/>
        <sz val="11"/>
        <rFont val="Calibri"/>
        <family val="2"/>
        <scheme val="minor"/>
      </rPr>
      <t>The navigation device</t>
    </r>
    <r>
      <rPr>
        <i/>
        <sz val="11"/>
        <rFont val="Calibri"/>
        <family val="2"/>
        <scheme val="minor"/>
      </rPr>
      <t xml:space="preserve"> shall provide the following additional information for each provided position whether it has no Fix or was operating in 2D or 3D Mode and</t>
    </r>
    <r>
      <rPr>
        <sz val="11"/>
        <rFont val="Calibri"/>
        <family val="2"/>
        <scheme val="minor"/>
      </rPr>
      <t xml:space="preserve"> </t>
    </r>
    <r>
      <rPr>
        <b/>
        <u/>
        <sz val="11"/>
        <rFont val="Calibri"/>
        <family val="2"/>
        <scheme val="minor"/>
      </rPr>
      <t>shall</t>
    </r>
    <r>
      <rPr>
        <b/>
        <sz val="11"/>
        <rFont val="Calibri"/>
        <family val="2"/>
        <scheme val="minor"/>
      </rPr>
      <t xml:space="preserve"> encode this data in the message in accordance with Section 3.3.</t>
    </r>
  </si>
  <si>
    <r>
      <rPr>
        <b/>
        <sz val="11"/>
        <rFont val="Calibri"/>
        <family val="2"/>
        <scheme val="minor"/>
      </rPr>
      <t xml:space="preserve">The Internal navigation devices </t>
    </r>
    <r>
      <rPr>
        <b/>
        <u/>
        <sz val="11"/>
        <rFont val="Calibri"/>
        <family val="2"/>
        <scheme val="minor"/>
      </rPr>
      <t>shall</t>
    </r>
    <r>
      <rPr>
        <b/>
        <sz val="11"/>
        <rFont val="Calibri"/>
        <family val="2"/>
        <scheme val="minor"/>
      </rPr>
      <t xml:space="preserve"> operate continuously during the initial 30 minutes period following beacon activation. </t>
    </r>
    <r>
      <rPr>
        <i/>
        <sz val="11"/>
        <rFont val="Calibri"/>
        <family val="2"/>
        <scheme val="minor"/>
      </rPr>
      <t>During this period the beacon shall acquire fresh position information immediately prior to every transmission burst unless this becomes impractical due to navigation signal constraints.</t>
    </r>
  </si>
  <si>
    <r>
      <rPr>
        <i/>
        <sz val="11"/>
        <rFont val="Calibri"/>
        <family val="2"/>
        <scheme val="minor"/>
      </rPr>
      <t xml:space="preserve">The Internal navigation devices shall operate continuously during the initial 30 minutes period following beacon activation. </t>
    </r>
    <r>
      <rPr>
        <b/>
        <sz val="11"/>
        <rFont val="Calibri"/>
        <family val="2"/>
        <scheme val="minor"/>
      </rPr>
      <t xml:space="preserve">During this period the beacon </t>
    </r>
    <r>
      <rPr>
        <b/>
        <u/>
        <sz val="11"/>
        <rFont val="Calibri"/>
        <family val="2"/>
        <scheme val="minor"/>
      </rPr>
      <t>shall</t>
    </r>
    <r>
      <rPr>
        <b/>
        <sz val="11"/>
        <rFont val="Calibri"/>
        <family val="2"/>
        <scheme val="minor"/>
      </rPr>
      <t xml:space="preserve"> acquire fresh position information immediately prior to every transmission burst unless this becomes impractical due to navigation signal constraints.</t>
    </r>
  </si>
  <si>
    <r>
      <rPr>
        <b/>
        <sz val="11"/>
        <rFont val="Calibri"/>
        <family val="2"/>
        <scheme val="minor"/>
      </rPr>
      <t xml:space="preserve">During the first 30 minutes after beacon activation the location transmitted by the beacon </t>
    </r>
    <r>
      <rPr>
        <b/>
        <u/>
        <sz val="11"/>
        <rFont val="Calibri"/>
        <family val="2"/>
        <scheme val="minor"/>
      </rPr>
      <t>shall</t>
    </r>
    <r>
      <rPr>
        <b/>
        <sz val="11"/>
        <rFont val="Calibri"/>
        <family val="2"/>
        <scheme val="minor"/>
      </rPr>
      <t xml:space="preserve"> always be the latest information provided by the navigation device. This applies even if the quality of the location has become worse.</t>
    </r>
    <r>
      <rPr>
        <sz val="11"/>
        <rFont val="Calibri"/>
        <family val="2"/>
        <scheme val="minor"/>
      </rPr>
      <t xml:space="preserve"> </t>
    </r>
    <r>
      <rPr>
        <i/>
        <sz val="11"/>
        <rFont val="Calibri"/>
        <family val="2"/>
        <scheme val="minor"/>
      </rPr>
      <t xml:space="preserve">The navigation device shall provide an updated location at least every 1 second and the update immediately prior to the next scheduled transmission burst shall be encoded and transmitted by the beacon within 1 second of receipt. </t>
    </r>
  </si>
  <si>
    <r>
      <rPr>
        <i/>
        <sz val="11"/>
        <rFont val="Calibri"/>
        <family val="2"/>
        <scheme val="minor"/>
      </rPr>
      <t>During the first 30 minutes after beacon activation the location transmitted by the beacon shall always be the latest information provided by the navigation device. This applies even if the quality of the location has become worse.</t>
    </r>
    <r>
      <rPr>
        <sz val="11"/>
        <rFont val="Calibri"/>
        <family val="2"/>
        <scheme val="minor"/>
      </rPr>
      <t xml:space="preserve"> </t>
    </r>
    <r>
      <rPr>
        <b/>
        <sz val="11"/>
        <rFont val="Calibri"/>
        <family val="2"/>
        <scheme val="minor"/>
      </rPr>
      <t xml:space="preserve">The navigation device </t>
    </r>
    <r>
      <rPr>
        <b/>
        <u/>
        <sz val="11"/>
        <rFont val="Calibri"/>
        <family val="2"/>
        <scheme val="minor"/>
      </rPr>
      <t>shall</t>
    </r>
    <r>
      <rPr>
        <b/>
        <sz val="11"/>
        <rFont val="Calibri"/>
        <family val="2"/>
        <scheme val="minor"/>
      </rPr>
      <t xml:space="preserve"> provide an updated location at least every 1 second and the update immediately prior to the next scheduled transmission burst shall be encoded and transmitted by the beacon within 1 second of receipt. </t>
    </r>
  </si>
  <si>
    <r>
      <rPr>
        <b/>
        <sz val="11"/>
        <rFont val="Calibri"/>
        <family val="2"/>
        <scheme val="minor"/>
      </rPr>
      <t xml:space="preserve">If no position is available then the beacon </t>
    </r>
    <r>
      <rPr>
        <b/>
        <u/>
        <sz val="11"/>
        <rFont val="Calibri"/>
        <family val="2"/>
        <scheme val="minor"/>
      </rPr>
      <t>shall</t>
    </r>
    <r>
      <rPr>
        <b/>
        <sz val="11"/>
        <rFont val="Calibri"/>
        <family val="2"/>
        <scheme val="minor"/>
      </rPr>
      <t xml:space="preserve"> transmit either default position data (if it has no position) or the last received position until such time as a fresh position is available. </t>
    </r>
    <r>
      <rPr>
        <i/>
        <sz val="11"/>
        <rFont val="Calibri"/>
        <family val="2"/>
        <scheme val="minor"/>
      </rPr>
      <t>In addition the beacon shall compute the elapsed time since the last position update (or since activation) to an accuracy of 10 seconds and provide this in the transmitted message to a resolution of the nearest minute as required by section 3.3.</t>
    </r>
  </si>
  <si>
    <r>
      <rPr>
        <i/>
        <sz val="11"/>
        <rFont val="Calibri"/>
        <family val="2"/>
        <scheme val="minor"/>
      </rPr>
      <t>If no position is available then the beacon shall transmit either default position data (if it has no position) or the last received position until such time as a fresh position is available.</t>
    </r>
    <r>
      <rPr>
        <sz val="11"/>
        <rFont val="Calibri"/>
        <family val="2"/>
        <scheme val="minor"/>
      </rPr>
      <t xml:space="preserve"> </t>
    </r>
    <r>
      <rPr>
        <b/>
        <sz val="11"/>
        <rFont val="Calibri"/>
        <family val="2"/>
        <scheme val="minor"/>
      </rPr>
      <t xml:space="preserve">In addition the beacon </t>
    </r>
    <r>
      <rPr>
        <b/>
        <u/>
        <sz val="11"/>
        <rFont val="Calibri"/>
        <family val="2"/>
        <scheme val="minor"/>
      </rPr>
      <t>shall</t>
    </r>
    <r>
      <rPr>
        <b/>
        <sz val="11"/>
        <rFont val="Calibri"/>
        <family val="2"/>
        <scheme val="minor"/>
      </rPr>
      <t xml:space="preserve"> compute the elapsed time since the last position update (or since activation) to an accuracy of 10 seconds and provide this in the transmitted message to a resolution of the nearest minute as required by section 3.3.</t>
    </r>
  </si>
  <si>
    <r>
      <t xml:space="preserve">An internal navigation device </t>
    </r>
    <r>
      <rPr>
        <b/>
        <u/>
        <sz val="11"/>
        <rFont val="Calibri"/>
        <family val="2"/>
        <scheme val="minor"/>
      </rPr>
      <t>shall</t>
    </r>
    <r>
      <rPr>
        <sz val="11"/>
        <rFont val="Calibri"/>
        <family val="2"/>
        <scheme val="minor"/>
      </rPr>
      <t xml:space="preserve"> incorporate self-check features to ensure that erroneous position data is not encoded into the beacon message.</t>
    </r>
  </si>
  <si>
    <r>
      <rPr>
        <b/>
        <sz val="11"/>
        <rFont val="Calibri"/>
        <family val="2"/>
        <scheme val="minor"/>
      </rPr>
      <t xml:space="preserve">The ELT (DT) navigation system </t>
    </r>
    <r>
      <rPr>
        <b/>
        <u/>
        <sz val="11"/>
        <rFont val="Calibri"/>
        <family val="2"/>
        <scheme val="minor"/>
      </rPr>
      <t>shall</t>
    </r>
    <r>
      <rPr>
        <b/>
        <sz val="11"/>
        <rFont val="Calibri"/>
        <family val="2"/>
        <scheme val="minor"/>
      </rPr>
      <t xml:space="preserve"> be cold-started on initial power-up (ELT(DT) in ARMED mode see section 4.5.6.1),</t>
    </r>
    <r>
      <rPr>
        <sz val="11"/>
        <rFont val="Calibri"/>
        <family val="2"/>
        <scheme val="minor"/>
      </rPr>
      <t xml:space="preserve"> </t>
    </r>
    <r>
      <rPr>
        <i/>
        <sz val="11"/>
        <rFont val="Calibri"/>
        <family val="2"/>
        <scheme val="minor"/>
      </rPr>
      <t>but shall not be cold started if the ELT(DT) is subsequently activated or between ELT(DT) transmissions. Cold start refers to the absence of time dependent or position dependent data in memory, which might affect the acquisition of the GNSS position.</t>
    </r>
  </si>
  <si>
    <r>
      <rPr>
        <b/>
        <sz val="11"/>
        <rFont val="Calibri"/>
        <family val="2"/>
        <scheme val="minor"/>
      </rPr>
      <t>The ELT (DT) navigation system</t>
    </r>
    <r>
      <rPr>
        <sz val="11"/>
        <rFont val="Calibri"/>
        <family val="2"/>
        <scheme val="minor"/>
      </rPr>
      <t xml:space="preserve"> </t>
    </r>
    <r>
      <rPr>
        <i/>
        <sz val="11"/>
        <rFont val="Calibri"/>
        <family val="2"/>
        <scheme val="minor"/>
      </rPr>
      <t>shall be cold-started on initial power-up (ELT(DT) in ARMED mode see section 4.5.6.1), but</t>
    </r>
    <r>
      <rPr>
        <sz val="11"/>
        <rFont val="Calibri"/>
        <family val="2"/>
        <scheme val="minor"/>
      </rPr>
      <t xml:space="preserve"> </t>
    </r>
    <r>
      <rPr>
        <b/>
        <u/>
        <sz val="11"/>
        <rFont val="Calibri"/>
        <family val="2"/>
        <scheme val="minor"/>
      </rPr>
      <t>shall</t>
    </r>
    <r>
      <rPr>
        <b/>
        <sz val="11"/>
        <rFont val="Calibri"/>
        <family val="2"/>
        <scheme val="minor"/>
      </rPr>
      <t xml:space="preserve"> not be cold started if the ELT(DT) is subsequently activated or between ELT(DT) transmissions. </t>
    </r>
    <r>
      <rPr>
        <i/>
        <sz val="11"/>
        <rFont val="Calibri"/>
        <family val="2"/>
        <scheme val="minor"/>
      </rPr>
      <t>Cold start refers to the absence of time dependent or position dependent data in memory, which might affect the acquisition of the GNSS position.</t>
    </r>
  </si>
  <si>
    <r>
      <rPr>
        <b/>
        <sz val="11"/>
        <rFont val="Calibri"/>
        <family val="2"/>
        <scheme val="minor"/>
      </rPr>
      <t xml:space="preserve">The encoded position data </t>
    </r>
    <r>
      <rPr>
        <b/>
        <u/>
        <sz val="11"/>
        <rFont val="Calibri"/>
        <family val="2"/>
        <scheme val="minor"/>
      </rPr>
      <t>shall</t>
    </r>
    <r>
      <rPr>
        <b/>
        <sz val="11"/>
        <rFont val="Calibri"/>
        <family val="2"/>
        <scheme val="minor"/>
      </rPr>
      <t xml:space="preserve"> be provided in a format compatible with the International Terrestrial Reference System (ITRS) and its reference frames (ITRF) such as the WGS 84 or GTRF. </t>
    </r>
    <r>
      <rPr>
        <i/>
        <sz val="11"/>
        <rFont val="Calibri"/>
        <family val="2"/>
        <scheme val="minor"/>
      </rPr>
      <t>The difference between the chosen format and the ITRF shall not exceed 10 cm.</t>
    </r>
  </si>
  <si>
    <r>
      <t xml:space="preserve"> </t>
    </r>
    <r>
      <rPr>
        <b/>
        <sz val="11"/>
        <rFont val="Calibri"/>
        <family val="2"/>
        <scheme val="minor"/>
      </rPr>
      <t xml:space="preserve">The navigation device </t>
    </r>
    <r>
      <rPr>
        <b/>
        <u/>
        <sz val="11"/>
        <rFont val="Calibri"/>
        <family val="2"/>
        <scheme val="minor"/>
      </rPr>
      <t>shall</t>
    </r>
    <r>
      <rPr>
        <b/>
        <sz val="11"/>
        <rFont val="Calibri"/>
        <family val="2"/>
        <scheme val="minor"/>
      </rPr>
      <t xml:space="preserve"> provide the following additional information for each provided position whether it has no Fix or was operating in 2D or 3D Mode</t>
    </r>
    <r>
      <rPr>
        <sz val="11"/>
        <rFont val="Calibri"/>
        <family val="2"/>
        <scheme val="minor"/>
      </rPr>
      <t xml:space="preserve"> </t>
    </r>
    <r>
      <rPr>
        <i/>
        <sz val="11"/>
        <rFont val="Calibri"/>
        <family val="2"/>
        <scheme val="minor"/>
      </rPr>
      <t>and shall encode this data in the message in accordance with Section 3.3.</t>
    </r>
  </si>
  <si>
    <r>
      <rPr>
        <b/>
        <sz val="11"/>
        <rFont val="Calibri"/>
        <family val="2"/>
        <scheme val="minor"/>
      </rPr>
      <t>The navigation device</t>
    </r>
    <r>
      <rPr>
        <i/>
        <sz val="11"/>
        <rFont val="Calibri"/>
        <family val="2"/>
        <scheme val="minor"/>
      </rPr>
      <t xml:space="preserve"> shall provide the following additional information for each provided position whether it has no Fix or was operating in 2D or 3D Mode and</t>
    </r>
    <r>
      <rPr>
        <sz val="11"/>
        <rFont val="Calibri"/>
        <family val="2"/>
        <scheme val="minor"/>
      </rPr>
      <t xml:space="preserve"> </t>
    </r>
    <r>
      <rPr>
        <b/>
        <u/>
        <sz val="11"/>
        <rFont val="Calibri"/>
        <family val="2"/>
        <scheme val="minor"/>
      </rPr>
      <t>shall</t>
    </r>
    <r>
      <rPr>
        <b/>
        <sz val="11"/>
        <rFont val="Calibri"/>
        <family val="2"/>
        <scheme val="minor"/>
      </rPr>
      <t xml:space="preserve"> encode this data in the message in accordance with Section 3.3.</t>
    </r>
  </si>
  <si>
    <r>
      <rPr>
        <b/>
        <sz val="11"/>
        <rFont val="Calibri"/>
        <family val="2"/>
        <scheme val="minor"/>
      </rPr>
      <t xml:space="preserve">ELT(DT)s </t>
    </r>
    <r>
      <rPr>
        <b/>
        <u/>
        <sz val="11"/>
        <rFont val="Calibri"/>
        <family val="2"/>
        <scheme val="minor"/>
      </rPr>
      <t>shall</t>
    </r>
    <r>
      <rPr>
        <b/>
        <sz val="11"/>
        <rFont val="Calibri"/>
        <family val="2"/>
        <scheme val="minor"/>
      </rPr>
      <t xml:space="preserve"> attempt to acquire fresh position information prior to every 406 MHz transmission (unless this becomes impractical due to navigation signal constraints) for the entire operating lifetime of the ELT (DT)</t>
    </r>
    <r>
      <rPr>
        <sz val="11"/>
        <rFont val="Calibri"/>
        <family val="2"/>
        <scheme val="minor"/>
      </rPr>
      <t xml:space="preserve"> </t>
    </r>
    <r>
      <rPr>
        <i/>
        <sz val="11"/>
        <rFont val="Calibri"/>
        <family val="2"/>
        <scheme val="minor"/>
      </rPr>
      <t>and shall encode the latest position obtained within less than 1 second prior to each burst into that transmission. If an updated position is not available within 1 second immediately prior to every 406 MHz transmission, then the ELT(DT) shall transmit the latest position that it has, unless this position is more than 24 hours old, in which case it shall revert to transmitting the default position until such time as an updated position is available.</t>
    </r>
  </si>
  <si>
    <r>
      <rPr>
        <b/>
        <i/>
        <sz val="11"/>
        <rFont val="Calibri"/>
        <family val="2"/>
        <scheme val="minor"/>
      </rPr>
      <t>ELT(DT)s</t>
    </r>
    <r>
      <rPr>
        <i/>
        <sz val="11"/>
        <rFont val="Calibri"/>
        <family val="2"/>
        <scheme val="minor"/>
      </rPr>
      <t xml:space="preserve"> shall attempt to acquire fresh position information prior to every 406 MHz transmission (unless this becomes impractical due to navigation signal constraints) for the entire operating lifetime of the ELT (DT)</t>
    </r>
    <r>
      <rPr>
        <sz val="11"/>
        <rFont val="Calibri"/>
        <family val="2"/>
        <scheme val="minor"/>
      </rPr>
      <t xml:space="preserve"> and </t>
    </r>
    <r>
      <rPr>
        <b/>
        <u/>
        <sz val="11"/>
        <rFont val="Calibri"/>
        <family val="2"/>
        <scheme val="minor"/>
      </rPr>
      <t>shall</t>
    </r>
    <r>
      <rPr>
        <b/>
        <sz val="11"/>
        <rFont val="Calibri"/>
        <family val="2"/>
        <scheme val="minor"/>
      </rPr>
      <t xml:space="preserve"> encode the latest position obtained within less than 1 second prior to each burst into that transmission.</t>
    </r>
    <r>
      <rPr>
        <sz val="11"/>
        <rFont val="Calibri"/>
        <family val="2"/>
        <scheme val="minor"/>
      </rPr>
      <t xml:space="preserve"> </t>
    </r>
    <r>
      <rPr>
        <i/>
        <sz val="11"/>
        <rFont val="Calibri"/>
        <family val="2"/>
        <scheme val="minor"/>
      </rPr>
      <t>If an updated position is not available within 1 second immediately prior to every 406 MHz transmission, then the ELT(DT) shall transmit the latest position that it has, unless this position is more than 24 hours old, in which case it shall revert to transmitting the default position until such time as an updated position is available.</t>
    </r>
  </si>
  <si>
    <r>
      <rPr>
        <i/>
        <sz val="11"/>
        <rFont val="Calibri"/>
        <family val="2"/>
        <scheme val="minor"/>
      </rPr>
      <t xml:space="preserve">ELT(DT)s shall attempt to acquire fresh position information prior to every 406 MHz transmission (unless this becomes impractical due to navigation signal constraints) for the entire operating lifetime of the ELT (DT) and shall encode the latest position obtained within less than 1 second prior to each burst into that transmission. </t>
    </r>
    <r>
      <rPr>
        <b/>
        <sz val="11"/>
        <rFont val="Calibri"/>
        <family val="2"/>
        <scheme val="minor"/>
      </rPr>
      <t xml:space="preserve">If an updated position is not available within 1 second immediately prior to every 406 MHz transmission, then the ELT(DT) </t>
    </r>
    <r>
      <rPr>
        <b/>
        <u/>
        <sz val="11"/>
        <rFont val="Calibri"/>
        <family val="2"/>
        <scheme val="minor"/>
      </rPr>
      <t>shall</t>
    </r>
    <r>
      <rPr>
        <b/>
        <sz val="11"/>
        <rFont val="Calibri"/>
        <family val="2"/>
        <scheme val="minor"/>
      </rPr>
      <t xml:space="preserve"> transmit the latest position that it has</t>
    </r>
    <r>
      <rPr>
        <i/>
        <sz val="11"/>
        <rFont val="Calibri"/>
        <family val="2"/>
        <scheme val="minor"/>
      </rPr>
      <t>, unless this position is more than 24 hours old, in which case it shall revert to transmitting the default position until such time as an updated position is available.</t>
    </r>
  </si>
  <si>
    <r>
      <rPr>
        <i/>
        <sz val="11"/>
        <rFont val="Calibri"/>
        <family val="2"/>
        <scheme val="minor"/>
      </rPr>
      <t>ELT(DT)s shall attempt to acquire fresh position information prior to every 406 MHz transmission (unless this becomes impractical due to navigation signal constraints) for the entire operating lifetime of the ELT (DT) and shall encode the latest position obtained within less than 1 second prior to each burst into that transmission. If an updated position is not available within 1 second immediately prior to every 406 MHz transmission, then the ELT(DT) shall transmit the latest position that it has,</t>
    </r>
    <r>
      <rPr>
        <b/>
        <sz val="11"/>
        <rFont val="Calibri"/>
        <family val="2"/>
        <scheme val="minor"/>
      </rPr>
      <t xml:space="preserve"> unless this position is more than 24 hours old, in which case it </t>
    </r>
    <r>
      <rPr>
        <b/>
        <u/>
        <sz val="11"/>
        <rFont val="Calibri"/>
        <family val="2"/>
        <scheme val="minor"/>
      </rPr>
      <t>shall</t>
    </r>
    <r>
      <rPr>
        <b/>
        <sz val="11"/>
        <rFont val="Calibri"/>
        <family val="2"/>
        <scheme val="minor"/>
      </rPr>
      <t xml:space="preserve"> revert to transmitting the default position until such time as an updated position is available.</t>
    </r>
  </si>
  <si>
    <r>
      <rPr>
        <b/>
        <sz val="11"/>
        <rFont val="Calibri"/>
        <family val="2"/>
        <scheme val="minor"/>
      </rPr>
      <t xml:space="preserve">ELT (DT)s </t>
    </r>
    <r>
      <rPr>
        <b/>
        <u/>
        <sz val="11"/>
        <rFont val="Calibri"/>
        <family val="2"/>
        <scheme val="minor"/>
      </rPr>
      <t>shall</t>
    </r>
    <r>
      <rPr>
        <b/>
        <sz val="11"/>
        <rFont val="Calibri"/>
        <family val="2"/>
        <scheme val="minor"/>
      </rPr>
      <t xml:space="preserve"> provide the UTC time of the last encoded location to an accuracy and resolution of 1 second and provide this in the transmitted message as required by section 3.3, Table 3.5.</t>
    </r>
    <r>
      <rPr>
        <sz val="11"/>
        <rFont val="Calibri"/>
        <family val="2"/>
        <scheme val="minor"/>
      </rPr>
      <t xml:space="preserve"> </t>
    </r>
    <r>
      <rPr>
        <i/>
        <sz val="11"/>
        <rFont val="Calibri"/>
        <family val="2"/>
        <scheme val="minor"/>
      </rPr>
      <t>If UTC is not available for an encoded location, or if the time of the last encoded location is over 24 hours old then the ELT(DT) shall transmit default data.</t>
    </r>
  </si>
  <si>
    <r>
      <rPr>
        <i/>
        <sz val="11"/>
        <rFont val="Calibri"/>
        <family val="2"/>
        <scheme val="minor"/>
      </rPr>
      <t>ELT (DT)s shall provide the UTC time of the last encoded location to an accuracy and resolution of 1 second and provide this in the transmitted message as required by section 3.3, Table 3.5.</t>
    </r>
    <r>
      <rPr>
        <sz val="11"/>
        <rFont val="Calibri"/>
        <family val="2"/>
        <scheme val="minor"/>
      </rPr>
      <t xml:space="preserve"> </t>
    </r>
    <r>
      <rPr>
        <b/>
        <sz val="11"/>
        <rFont val="Calibri"/>
        <family val="2"/>
        <scheme val="minor"/>
      </rPr>
      <t xml:space="preserve">If UTC is not available for an encoded location, or if the time of the last encoded location is over 24 hours old then the ELT(DT) </t>
    </r>
    <r>
      <rPr>
        <b/>
        <u/>
        <sz val="11"/>
        <rFont val="Calibri"/>
        <family val="2"/>
        <scheme val="minor"/>
      </rPr>
      <t>shall</t>
    </r>
    <r>
      <rPr>
        <b/>
        <sz val="11"/>
        <rFont val="Calibri"/>
        <family val="2"/>
        <scheme val="minor"/>
      </rPr>
      <t xml:space="preserve"> transmit default data.</t>
    </r>
  </si>
  <si>
    <r>
      <rPr>
        <b/>
        <sz val="11"/>
        <rFont val="Calibri"/>
        <family val="2"/>
        <scheme val="minor"/>
      </rPr>
      <t xml:space="preserve">The external navigation input </t>
    </r>
    <r>
      <rPr>
        <b/>
        <u/>
        <sz val="11"/>
        <rFont val="Calibri"/>
        <family val="2"/>
        <scheme val="minor"/>
      </rPr>
      <t>shall</t>
    </r>
    <r>
      <rPr>
        <b/>
        <sz val="11"/>
        <rFont val="Calibri"/>
        <family val="2"/>
        <scheme val="minor"/>
      </rPr>
      <t xml:space="preserve"> indicate for each provided position whether it has no Fix or was operating in 2D or 3D Mode</t>
    </r>
    <r>
      <rPr>
        <sz val="11"/>
        <rFont val="Calibri"/>
        <family val="2"/>
        <scheme val="minor"/>
      </rPr>
      <t xml:space="preserve"> </t>
    </r>
    <r>
      <rPr>
        <i/>
        <sz val="11"/>
        <rFont val="Calibri"/>
        <family val="2"/>
        <scheme val="minor"/>
      </rPr>
      <t>and the beacon shall encode this data in the message in accordance with section 3.3. If a valid 3D location (including height) is available then this shall be transmitted, however if a 3D location is not available but a valid 2D location is then this shall be transmitted instead.</t>
    </r>
  </si>
  <si>
    <r>
      <rPr>
        <i/>
        <sz val="11"/>
        <rFont val="Calibri"/>
        <family val="2"/>
        <scheme val="minor"/>
      </rPr>
      <t>The external navigation input shall indicate for each provided position whether it has no Fix or was operating in 2D or 3D Mode and</t>
    </r>
    <r>
      <rPr>
        <sz val="11"/>
        <rFont val="Calibri"/>
        <family val="2"/>
        <scheme val="minor"/>
      </rPr>
      <t xml:space="preserve"> </t>
    </r>
    <r>
      <rPr>
        <b/>
        <sz val="11"/>
        <rFont val="Calibri"/>
        <family val="2"/>
        <scheme val="minor"/>
      </rPr>
      <t xml:space="preserve">the beacon </t>
    </r>
    <r>
      <rPr>
        <b/>
        <u/>
        <sz val="11"/>
        <rFont val="Calibri"/>
        <family val="2"/>
        <scheme val="minor"/>
      </rPr>
      <t>shall</t>
    </r>
    <r>
      <rPr>
        <b/>
        <sz val="11"/>
        <rFont val="Calibri"/>
        <family val="2"/>
        <scheme val="minor"/>
      </rPr>
      <t xml:space="preserve"> encode this data in the message in accordance with section 3.3.</t>
    </r>
    <r>
      <rPr>
        <sz val="11"/>
        <rFont val="Calibri"/>
        <family val="2"/>
        <scheme val="minor"/>
      </rPr>
      <t xml:space="preserve"> </t>
    </r>
    <r>
      <rPr>
        <i/>
        <sz val="11"/>
        <rFont val="Calibri"/>
        <family val="2"/>
        <scheme val="minor"/>
      </rPr>
      <t>If a valid 3D location (including height) is available then this shall be transmitted, however if a 3D location is not available but a valid 2D location is then this shall be transmitted instead.</t>
    </r>
  </si>
  <si>
    <r>
      <rPr>
        <i/>
        <sz val="11"/>
        <rFont val="Calibri"/>
        <family val="2"/>
        <scheme val="minor"/>
      </rPr>
      <t>The external navigation input shall indicate for each provided position whether it has no Fix or was operating in 2D or 3D Mode and the beacon shall encode this data in the message in accordance with section 3.3.</t>
    </r>
    <r>
      <rPr>
        <sz val="11"/>
        <rFont val="Calibri"/>
        <family val="2"/>
        <scheme val="minor"/>
      </rPr>
      <t xml:space="preserve"> </t>
    </r>
    <r>
      <rPr>
        <b/>
        <sz val="11"/>
        <rFont val="Calibri"/>
        <family val="2"/>
        <scheme val="minor"/>
      </rPr>
      <t xml:space="preserve">If a valid 3D location (including height) is available then this </t>
    </r>
    <r>
      <rPr>
        <b/>
        <u/>
        <sz val="11"/>
        <rFont val="Calibri"/>
        <family val="2"/>
        <scheme val="minor"/>
      </rPr>
      <t>shall</t>
    </r>
    <r>
      <rPr>
        <b/>
        <sz val="11"/>
        <rFont val="Calibri"/>
        <family val="2"/>
        <scheme val="minor"/>
      </rPr>
      <t xml:space="preserve"> be transmitted,</t>
    </r>
    <r>
      <rPr>
        <sz val="11"/>
        <rFont val="Calibri"/>
        <family val="2"/>
        <scheme val="minor"/>
      </rPr>
      <t xml:space="preserve"> </t>
    </r>
    <r>
      <rPr>
        <i/>
        <sz val="11"/>
        <rFont val="Calibri"/>
        <family val="2"/>
        <scheme val="minor"/>
      </rPr>
      <t>however if a 3D location is not available but a valid 2D location is then this shall be transmitted instead.</t>
    </r>
  </si>
  <si>
    <r>
      <rPr>
        <i/>
        <sz val="11"/>
        <rFont val="Calibri"/>
        <family val="2"/>
        <scheme val="minor"/>
      </rPr>
      <t>The external navigation input shall indicate for each provided position whether it has no Fix or was operating in 2D or 3D Mode and the beacon shall encode this data in the message in accordance with section 3.3. If a valid 3D location (including height) is available then this shall be transmitted, however</t>
    </r>
    <r>
      <rPr>
        <sz val="11"/>
        <rFont val="Calibri"/>
        <family val="2"/>
        <scheme val="minor"/>
      </rPr>
      <t xml:space="preserve"> </t>
    </r>
    <r>
      <rPr>
        <b/>
        <sz val="11"/>
        <rFont val="Calibri"/>
        <family val="2"/>
        <scheme val="minor"/>
      </rPr>
      <t xml:space="preserve">if a 3D location is not available but a valid 2D location is then this </t>
    </r>
    <r>
      <rPr>
        <b/>
        <u/>
        <sz val="11"/>
        <rFont val="Calibri"/>
        <family val="2"/>
        <scheme val="minor"/>
      </rPr>
      <t>shall</t>
    </r>
    <r>
      <rPr>
        <b/>
        <sz val="11"/>
        <rFont val="Calibri"/>
        <family val="2"/>
        <scheme val="minor"/>
      </rPr>
      <t xml:space="preserve"> be transmitted instead.</t>
    </r>
  </si>
  <si>
    <r>
      <rPr>
        <b/>
        <sz val="11"/>
        <rFont val="Calibri"/>
        <family val="2"/>
        <scheme val="minor"/>
      </rPr>
      <t xml:space="preserve">During the first 30 minutes after beacon activation the location transmitted by the beacon </t>
    </r>
    <r>
      <rPr>
        <b/>
        <u/>
        <sz val="11"/>
        <rFont val="Calibri"/>
        <family val="2"/>
        <scheme val="minor"/>
      </rPr>
      <t>shall</t>
    </r>
    <r>
      <rPr>
        <b/>
        <sz val="11"/>
        <rFont val="Calibri"/>
        <family val="2"/>
        <scheme val="minor"/>
      </rPr>
      <t xml:space="preserve"> always be the latest information provided by the external navigation input.</t>
    </r>
    <r>
      <rPr>
        <sz val="11"/>
        <rFont val="Calibri"/>
        <family val="2"/>
        <scheme val="minor"/>
      </rPr>
      <t xml:space="preserve"> </t>
    </r>
    <r>
      <rPr>
        <b/>
        <sz val="11"/>
        <rFont val="Calibri"/>
        <family val="2"/>
        <scheme val="minor"/>
      </rPr>
      <t>This applies even if the quality of the location has become worse.</t>
    </r>
    <r>
      <rPr>
        <sz val="11"/>
        <rFont val="Calibri"/>
        <family val="2"/>
        <scheme val="minor"/>
      </rPr>
      <t xml:space="preserve"> </t>
    </r>
    <r>
      <rPr>
        <i/>
        <sz val="11"/>
        <rFont val="Calibri"/>
        <family val="2"/>
        <scheme val="minor"/>
      </rPr>
      <t>The external navigation input shall provide an updated location at least every 1 second and the update immediately prior to the next scheduled transmission burst shall be encoded and transmitted by the beacon within 1 second of receipt.</t>
    </r>
    <r>
      <rPr>
        <sz val="11"/>
        <rFont val="Calibri"/>
        <family val="2"/>
        <scheme val="minor"/>
      </rPr>
      <t xml:space="preserve"> </t>
    </r>
  </si>
  <si>
    <r>
      <rPr>
        <i/>
        <sz val="11"/>
        <rFont val="Calibri"/>
        <family val="2"/>
        <scheme val="minor"/>
      </rPr>
      <t>During the first 30 minutes after beacon activation the location transmitted by the beacon shall always be the latest information provided by the external navigation input. This applies even if the quality of the location has become worse.</t>
    </r>
    <r>
      <rPr>
        <sz val="11"/>
        <rFont val="Calibri"/>
        <family val="2"/>
        <scheme val="minor"/>
      </rPr>
      <t xml:space="preserve"> </t>
    </r>
    <r>
      <rPr>
        <b/>
        <sz val="11"/>
        <rFont val="Calibri"/>
        <family val="2"/>
        <scheme val="minor"/>
      </rPr>
      <t xml:space="preserve">The external navigation input </t>
    </r>
    <r>
      <rPr>
        <b/>
        <u/>
        <sz val="11"/>
        <rFont val="Calibri"/>
        <family val="2"/>
        <scheme val="minor"/>
      </rPr>
      <t>shall</t>
    </r>
    <r>
      <rPr>
        <b/>
        <sz val="11"/>
        <rFont val="Calibri"/>
        <family val="2"/>
        <scheme val="minor"/>
      </rPr>
      <t xml:space="preserve"> provide an updated location at least every 1 second </t>
    </r>
    <r>
      <rPr>
        <i/>
        <sz val="11"/>
        <rFont val="Calibri"/>
        <family val="2"/>
        <scheme val="minor"/>
      </rPr>
      <t>and the update immediately prior to the next scheduled transmission burst shall be encoded and transmitted by the beacon within 1 second of receipt.</t>
    </r>
    <r>
      <rPr>
        <b/>
        <sz val="11"/>
        <rFont val="Calibri"/>
        <family val="2"/>
        <scheme val="minor"/>
      </rPr>
      <t xml:space="preserve"> </t>
    </r>
  </si>
  <si>
    <r>
      <rPr>
        <i/>
        <sz val="11"/>
        <rFont val="Calibri"/>
        <family val="2"/>
        <scheme val="minor"/>
      </rPr>
      <t xml:space="preserve">During the first 30 minutes after beacon activation the location transmitted by the beacon shall always be the latest information provided by the external navigation input. This applies even if the quality of the location has become worse. The external navigation input shall provide an updated location at least every 1 second and </t>
    </r>
    <r>
      <rPr>
        <b/>
        <sz val="11"/>
        <rFont val="Calibri"/>
        <family val="2"/>
        <scheme val="minor"/>
      </rPr>
      <t xml:space="preserve">the update immediately prior to the next scheduled transmission burst </t>
    </r>
    <r>
      <rPr>
        <b/>
        <u/>
        <sz val="11"/>
        <rFont val="Calibri"/>
        <family val="2"/>
        <scheme val="minor"/>
      </rPr>
      <t>shall</t>
    </r>
    <r>
      <rPr>
        <b/>
        <sz val="11"/>
        <rFont val="Calibri"/>
        <family val="2"/>
        <scheme val="minor"/>
      </rPr>
      <t xml:space="preserve"> be encoded and transmitted by the beacon within 1 second of receipt. </t>
    </r>
  </si>
  <si>
    <t>Beacons shall have a means of manual activation and deactivation and may optionally also include means of automatic activation (for ELT (DT)s see section 4.5.6.1 below).</t>
  </si>
  <si>
    <r>
      <t xml:space="preserve">The beacon </t>
    </r>
    <r>
      <rPr>
        <b/>
        <u/>
        <sz val="11"/>
        <rFont val="Calibri"/>
        <family val="2"/>
        <scheme val="minor"/>
      </rPr>
      <t>shall</t>
    </r>
    <r>
      <rPr>
        <sz val="11"/>
        <rFont val="Calibri"/>
        <family val="2"/>
        <scheme val="minor"/>
      </rPr>
      <t xml:space="preserve"> be designed to prevent inadvertent activation.</t>
    </r>
  </si>
  <si>
    <r>
      <rPr>
        <b/>
        <sz val="11"/>
        <rFont val="Calibri"/>
        <family val="2"/>
        <scheme val="minor"/>
      </rPr>
      <t xml:space="preserve">Within 1 second after activation, the beacon </t>
    </r>
    <r>
      <rPr>
        <b/>
        <u/>
        <sz val="11"/>
        <rFont val="Calibri"/>
        <family val="2"/>
        <scheme val="minor"/>
      </rPr>
      <t>shall</t>
    </r>
    <r>
      <rPr>
        <b/>
        <sz val="11"/>
        <rFont val="Calibri"/>
        <family val="2"/>
        <scheme val="minor"/>
      </rPr>
      <t xml:space="preserve"> provide a visual indication that it has been activated.
</t>
    </r>
    <r>
      <rPr>
        <sz val="11"/>
        <rFont val="Calibri"/>
        <family val="2"/>
        <scheme val="minor"/>
      </rPr>
      <t xml:space="preserve">
</t>
    </r>
    <r>
      <rPr>
        <i/>
        <sz val="11"/>
        <rFont val="Calibri"/>
        <family val="2"/>
        <scheme val="minor"/>
      </rPr>
      <t>For beacons which can be remotely activated, there shall be an indicator on both the remote activation device and the beacon.</t>
    </r>
  </si>
  <si>
    <r>
      <rPr>
        <i/>
        <sz val="11"/>
        <rFont val="Calibri"/>
        <family val="2"/>
        <scheme val="minor"/>
      </rPr>
      <t xml:space="preserve">Within 1 second after activation, the beacon shall provide a visual indication that it has been activated.
</t>
    </r>
    <r>
      <rPr>
        <sz val="11"/>
        <rFont val="Calibri"/>
        <family val="2"/>
        <scheme val="minor"/>
      </rPr>
      <t xml:space="preserve">
</t>
    </r>
    <r>
      <rPr>
        <b/>
        <sz val="11"/>
        <rFont val="Calibri"/>
        <family val="2"/>
        <scheme val="minor"/>
      </rPr>
      <t xml:space="preserve">For beacons which can be remotely activated, there </t>
    </r>
    <r>
      <rPr>
        <b/>
        <u/>
        <sz val="11"/>
        <rFont val="Calibri"/>
        <family val="2"/>
        <scheme val="minor"/>
      </rPr>
      <t>shall</t>
    </r>
    <r>
      <rPr>
        <b/>
        <sz val="11"/>
        <rFont val="Calibri"/>
        <family val="2"/>
        <scheme val="minor"/>
      </rPr>
      <t xml:space="preserve"> be an indicator on both the remote activation device and the beacon.</t>
    </r>
  </si>
  <si>
    <r>
      <t xml:space="preserve">The beacon (except ELT(DT)s) </t>
    </r>
    <r>
      <rPr>
        <b/>
        <u/>
        <sz val="11"/>
        <rFont val="Calibri"/>
        <family val="2"/>
        <scheme val="minor"/>
      </rPr>
      <t>shall</t>
    </r>
    <r>
      <rPr>
        <sz val="11"/>
        <rFont val="Calibri"/>
        <family val="2"/>
        <scheme val="minor"/>
      </rPr>
      <t xml:space="preserve"> track time since activation to an accuracy of 10 minutes and provide this in appropriate transmitted messages to a resolution of the nearest one hour as required by Section 3.3.</t>
    </r>
  </si>
  <si>
    <r>
      <t xml:space="preserve">ELT(DT)s </t>
    </r>
    <r>
      <rPr>
        <b/>
        <u/>
        <sz val="11"/>
        <rFont val="Calibri"/>
        <family val="2"/>
        <scheme val="minor"/>
      </rPr>
      <t>shall</t>
    </r>
    <r>
      <rPr>
        <sz val="11"/>
        <rFont val="Calibri"/>
        <family val="2"/>
        <scheme val="minor"/>
      </rPr>
      <t xml:space="preserve"> allow for automatic and manual means of activation.</t>
    </r>
  </si>
  <si>
    <r>
      <rPr>
        <b/>
        <sz val="11"/>
        <rFont val="Calibri"/>
        <family val="2"/>
        <scheme val="minor"/>
      </rPr>
      <t xml:space="preserve">ELT(DT)s </t>
    </r>
    <r>
      <rPr>
        <b/>
        <u/>
        <sz val="11"/>
        <rFont val="Calibri"/>
        <family val="2"/>
        <scheme val="minor"/>
      </rPr>
      <t>shall</t>
    </r>
    <r>
      <rPr>
        <b/>
        <sz val="11"/>
        <rFont val="Calibri"/>
        <family val="2"/>
        <scheme val="minor"/>
      </rPr>
      <t xml:space="preserve"> also have means of deactivation by the same means of activation</t>
    </r>
    <r>
      <rPr>
        <sz val="11"/>
        <rFont val="Calibri"/>
        <family val="2"/>
        <scheme val="minor"/>
      </rPr>
      <t xml:space="preserve"> </t>
    </r>
    <r>
      <rPr>
        <i/>
        <sz val="11"/>
        <rFont val="Calibri"/>
        <family val="2"/>
        <scheme val="minor"/>
      </rPr>
      <t>which shall be followed by a cancellation message sequence.</t>
    </r>
  </si>
  <si>
    <r>
      <rPr>
        <b/>
        <sz val="11"/>
        <rFont val="Calibri"/>
        <family val="2"/>
        <scheme val="minor"/>
      </rPr>
      <t>ELT(DT)s</t>
    </r>
    <r>
      <rPr>
        <sz val="11"/>
        <rFont val="Calibri"/>
        <family val="2"/>
        <scheme val="minor"/>
      </rPr>
      <t xml:space="preserve"> </t>
    </r>
    <r>
      <rPr>
        <i/>
        <sz val="11"/>
        <rFont val="Calibri"/>
        <family val="2"/>
        <scheme val="minor"/>
      </rPr>
      <t>shall also have means of</t>
    </r>
    <r>
      <rPr>
        <sz val="11"/>
        <rFont val="Calibri"/>
        <family val="2"/>
        <scheme val="minor"/>
      </rPr>
      <t xml:space="preserve"> </t>
    </r>
    <r>
      <rPr>
        <b/>
        <sz val="11"/>
        <rFont val="Calibri"/>
        <family val="2"/>
        <scheme val="minor"/>
      </rPr>
      <t xml:space="preserve">deactivation </t>
    </r>
    <r>
      <rPr>
        <sz val="11"/>
        <rFont val="Calibri"/>
        <family val="2"/>
        <scheme val="minor"/>
      </rPr>
      <t>by the same means of activation</t>
    </r>
    <r>
      <rPr>
        <b/>
        <sz val="11"/>
        <rFont val="Calibri"/>
        <family val="2"/>
        <scheme val="minor"/>
      </rPr>
      <t xml:space="preserve"> </t>
    </r>
    <r>
      <rPr>
        <i/>
        <sz val="11"/>
        <rFont val="Calibri"/>
        <family val="2"/>
        <scheme val="minor"/>
      </rPr>
      <t>which</t>
    </r>
    <r>
      <rPr>
        <b/>
        <sz val="11"/>
        <rFont val="Calibri"/>
        <family val="2"/>
        <scheme val="minor"/>
      </rPr>
      <t xml:space="preserve"> </t>
    </r>
    <r>
      <rPr>
        <b/>
        <u/>
        <sz val="11"/>
        <rFont val="Calibri"/>
        <family val="2"/>
        <scheme val="minor"/>
      </rPr>
      <t>shall</t>
    </r>
    <r>
      <rPr>
        <b/>
        <sz val="11"/>
        <rFont val="Calibri"/>
        <family val="2"/>
        <scheme val="minor"/>
      </rPr>
      <t xml:space="preserve"> be followed by a cancellation message sequence.</t>
    </r>
  </si>
  <si>
    <r>
      <t xml:space="preserve">The total transmission time of each burst, measured at the 90 percent power points, </t>
    </r>
    <r>
      <rPr>
        <b/>
        <u/>
        <sz val="11"/>
        <rFont val="Calibri"/>
        <family val="2"/>
        <scheme val="minor"/>
      </rPr>
      <t>shall</t>
    </r>
    <r>
      <rPr>
        <sz val="11"/>
        <rFont val="Calibri"/>
        <family val="2"/>
        <scheme val="minor"/>
      </rPr>
      <t xml:space="preserve"> be 1000 ms ±1 ms.</t>
    </r>
  </si>
  <si>
    <r>
      <t xml:space="preserve">The digital message </t>
    </r>
    <r>
      <rPr>
        <b/>
        <u/>
        <sz val="11"/>
        <rFont val="Calibri"/>
        <family val="2"/>
        <scheme val="minor"/>
      </rPr>
      <t>shall</t>
    </r>
    <r>
      <rPr>
        <sz val="11"/>
        <rFont val="Calibri"/>
        <family val="2"/>
        <scheme val="minor"/>
      </rPr>
      <t xml:space="preserve"> be spread using two truncated segments of a common PRN (Pseudo-Random Noise) maximum length sequence (m-sequence) producing symbols known as "chips". </t>
    </r>
  </si>
  <si>
    <r>
      <t xml:space="preserve">These sequence segments </t>
    </r>
    <r>
      <rPr>
        <b/>
        <u/>
        <sz val="11"/>
        <rFont val="Calibri"/>
        <family val="2"/>
        <scheme val="minor"/>
      </rPr>
      <t>shall</t>
    </r>
    <r>
      <rPr>
        <sz val="11"/>
        <rFont val="Calibri"/>
        <family val="2"/>
        <scheme val="minor"/>
      </rPr>
      <t xml:space="preserve"> be deterministic and must be known by the receiver.</t>
    </r>
  </si>
  <si>
    <r>
      <t xml:space="preserve">The two truncated spreading PRN segments </t>
    </r>
    <r>
      <rPr>
        <b/>
        <u/>
        <sz val="11"/>
        <rFont val="Calibri"/>
        <family val="2"/>
        <scheme val="minor"/>
      </rPr>
      <t>shall</t>
    </r>
    <r>
      <rPr>
        <sz val="11"/>
        <rFont val="Calibri"/>
        <family val="2"/>
        <scheme val="minor"/>
      </rPr>
      <t xml:space="preserve"> a) be applied separately to the full duration of each beacon burst transmission with one segment applied to the in-phase (I) component and the other applied to the quadrature (Q) component of the signal</t>
    </r>
  </si>
  <si>
    <r>
      <t xml:space="preserve">The correspondence between the logic level of the chips used to modulate the signal and the signal level </t>
    </r>
    <r>
      <rPr>
        <b/>
        <u/>
        <sz val="11"/>
        <rFont val="Calibri"/>
        <family val="2"/>
        <scheme val="minor"/>
      </rPr>
      <t>is</t>
    </r>
    <r>
      <rPr>
        <sz val="11"/>
        <rFont val="Calibri"/>
        <family val="2"/>
        <scheme val="minor"/>
      </rPr>
      <t xml:space="preserve"> given in Table 2.3.</t>
    </r>
  </si>
  <si>
    <r>
      <t xml:space="preserve">The initial 166.7 ms of the transmitted signal </t>
    </r>
    <r>
      <rPr>
        <b/>
        <u/>
        <sz val="11"/>
        <rFont val="Calibri"/>
        <family val="2"/>
        <scheme val="minor"/>
      </rPr>
      <t>shall</t>
    </r>
    <r>
      <rPr>
        <sz val="11"/>
        <rFont val="Calibri"/>
        <family val="2"/>
        <scheme val="minor"/>
      </rPr>
      <t xml:space="preserve"> consist of the combination of the first 6400 chips of the two PRN code segments (each segment 38,400 chips long for the entire burst) used to spread the I and Q message components as illustrated in Figure 2.3. </t>
    </r>
  </si>
  <si>
    <t>Each component starts with a 6400 chip preamble described in 2.2.4 and is spread with the PRN code segment described in section 2.2.3 as shown in Figure 2.2</t>
  </si>
  <si>
    <t>The preamble and any bits allocated as '0' are represented by the PN sequence, and bits allocated as '1' are sent as the PN sequence inverted for the duration of the bit as shown in Table 2.4.  This is the method of modulating data onto the PRN sequence.</t>
  </si>
  <si>
    <r>
      <t xml:space="preserve">a) Long Term Stability Requirement
The carrier frequency tolerance </t>
    </r>
    <r>
      <rPr>
        <b/>
        <u/>
        <sz val="11"/>
        <rFont val="Calibri"/>
        <family val="2"/>
        <scheme val="minor"/>
      </rPr>
      <t>shall</t>
    </r>
    <r>
      <rPr>
        <sz val="11"/>
        <rFont val="Calibri"/>
        <family val="2"/>
        <scheme val="minor"/>
      </rPr>
      <t xml:space="preserve"> be 406.05 MHz  ±1200 Hz over 5 years or the manufacturers’ declared beacon maintenance period</t>
    </r>
    <r>
      <rPr>
        <vertAlign val="superscript"/>
        <sz val="11"/>
        <rFont val="Calibri"/>
        <family val="2"/>
        <scheme val="minor"/>
      </rPr>
      <t>3</t>
    </r>
    <r>
      <rPr>
        <sz val="11"/>
        <rFont val="Calibri"/>
        <family val="2"/>
        <scheme val="minor"/>
      </rPr>
      <t xml:space="preserve">, whichever is greater. 
</t>
    </r>
    <r>
      <rPr>
        <strike/>
        <sz val="11"/>
        <rFont val="Calibri"/>
        <family val="2"/>
        <scheme val="minor"/>
      </rPr>
      <t xml:space="preserve">
</t>
    </r>
    <r>
      <rPr>
        <vertAlign val="superscript"/>
        <sz val="11"/>
        <rFont val="Calibri"/>
        <family val="2"/>
        <scheme val="minor"/>
      </rPr>
      <t>3</t>
    </r>
    <r>
      <rPr>
        <sz val="11"/>
        <rFont val="Calibri"/>
        <family val="2"/>
        <scheme val="minor"/>
      </rPr>
      <t xml:space="preserve"> The beacon maintenance should include validation of the frequency stability of the beacon.</t>
    </r>
  </si>
  <si>
    <r>
      <rPr>
        <b/>
        <sz val="11"/>
        <rFont val="Calibri"/>
        <family val="2"/>
        <scheme val="minor"/>
      </rPr>
      <t xml:space="preserve">The average chip rate </t>
    </r>
    <r>
      <rPr>
        <b/>
        <u/>
        <sz val="11"/>
        <rFont val="Calibri"/>
        <family val="2"/>
        <scheme val="minor"/>
      </rPr>
      <t>shall</t>
    </r>
    <r>
      <rPr>
        <b/>
        <sz val="11"/>
        <rFont val="Calibri"/>
        <family val="2"/>
        <scheme val="minor"/>
      </rPr>
      <t xml:space="preserve"> be 38 400 ± 0.6 chips/s.</t>
    </r>
    <r>
      <rPr>
        <sz val="11"/>
        <rFont val="Calibri"/>
        <family val="2"/>
        <scheme val="minor"/>
      </rPr>
      <t xml:space="preserve">
The variation of the chip rate shall be ± 0.6 chips/s². 
These values shall be met both when measuring over the preamble and on the entire burst.</t>
    </r>
  </si>
  <si>
    <r>
      <rPr>
        <i/>
        <sz val="11"/>
        <rFont val="Calibri"/>
        <family val="2"/>
        <scheme val="minor"/>
      </rPr>
      <t>The average chip rate shall be 38 400 ± 0.6 chips/s.</t>
    </r>
    <r>
      <rPr>
        <sz val="11"/>
        <rFont val="Calibri"/>
        <family val="2"/>
        <scheme val="minor"/>
      </rPr>
      <t xml:space="preserve">
</t>
    </r>
    <r>
      <rPr>
        <b/>
        <sz val="11"/>
        <rFont val="Calibri"/>
        <family val="2"/>
        <scheme val="minor"/>
      </rPr>
      <t xml:space="preserve">The variation of the chip rate </t>
    </r>
    <r>
      <rPr>
        <b/>
        <u/>
        <sz val="11"/>
        <rFont val="Calibri"/>
        <family val="2"/>
        <scheme val="minor"/>
      </rPr>
      <t>shall</t>
    </r>
    <r>
      <rPr>
        <b/>
        <sz val="11"/>
        <rFont val="Calibri"/>
        <family val="2"/>
        <scheme val="minor"/>
      </rPr>
      <t xml:space="preserve"> be ± 0.6 chips/s².
</t>
    </r>
    <r>
      <rPr>
        <sz val="11"/>
        <rFont val="Calibri"/>
        <family val="2"/>
        <scheme val="minor"/>
      </rPr>
      <t>These values shall be met both when measuring over the preamble and on the entire burst.</t>
    </r>
  </si>
  <si>
    <r>
      <rPr>
        <i/>
        <sz val="11"/>
        <rFont val="Calibri"/>
        <family val="2"/>
        <scheme val="minor"/>
      </rPr>
      <t xml:space="preserve">The average chip rate shall be 38 400 ± 0.6 chips/s.
The variation of the chip rate shall be ± 0.6 chips/s². </t>
    </r>
    <r>
      <rPr>
        <sz val="11"/>
        <rFont val="Calibri"/>
        <family val="2"/>
        <scheme val="minor"/>
      </rPr>
      <t xml:space="preserve">
</t>
    </r>
    <r>
      <rPr>
        <b/>
        <sz val="11"/>
        <rFont val="Calibri"/>
        <family val="2"/>
        <scheme val="minor"/>
      </rPr>
      <t xml:space="preserve">These values </t>
    </r>
    <r>
      <rPr>
        <b/>
        <u/>
        <sz val="11"/>
        <rFont val="Calibri"/>
        <family val="2"/>
        <scheme val="minor"/>
      </rPr>
      <t>shall</t>
    </r>
    <r>
      <rPr>
        <b/>
        <sz val="11"/>
        <rFont val="Calibri"/>
        <family val="2"/>
        <scheme val="minor"/>
      </rPr>
      <t xml:space="preserve"> be met both when measuring over the preamble and on the entire burst.</t>
    </r>
  </si>
  <si>
    <r>
      <t xml:space="preserve">Furthermore, out of band emissions </t>
    </r>
    <r>
      <rPr>
        <b/>
        <u/>
        <sz val="11"/>
        <rFont val="Calibri"/>
        <family val="2"/>
        <scheme val="minor"/>
      </rPr>
      <t>must</t>
    </r>
    <r>
      <rPr>
        <sz val="11"/>
        <rFont val="Calibri"/>
        <family val="2"/>
        <scheme val="minor"/>
      </rPr>
      <t xml:space="preserve"> be limited to less than 1% of the total transmitted power</t>
    </r>
    <r>
      <rPr>
        <vertAlign val="superscript"/>
        <sz val="11"/>
        <rFont val="Calibri"/>
        <family val="2"/>
        <scheme val="minor"/>
      </rPr>
      <t>4</t>
    </r>
    <r>
      <rPr>
        <sz val="11"/>
        <rFont val="Calibri"/>
        <family val="2"/>
        <scheme val="minor"/>
      </rPr>
      <t xml:space="preserve">. 
</t>
    </r>
    <r>
      <rPr>
        <vertAlign val="superscript"/>
        <sz val="11"/>
        <rFont val="Calibri"/>
        <family val="2"/>
        <scheme val="minor"/>
      </rPr>
      <t>4</t>
    </r>
    <r>
      <rPr>
        <sz val="11"/>
        <rFont val="Calibri"/>
        <family val="2"/>
        <scheme val="minor"/>
      </rPr>
      <t xml:space="preserve"> The 1% out of band emission is extracted from the recommendation ITU-R SM.1541-4, article 1.153</t>
    </r>
  </si>
  <si>
    <r>
      <rPr>
        <i/>
        <sz val="11"/>
        <rFont val="Calibri"/>
        <family val="2"/>
        <scheme val="minor"/>
      </rPr>
      <t>The RF modulation is Offset Quadrature Phase Shift Keying (OQPSK). The PRN sequences for the in-phase (I) and quadrature (Q) components of the signal are defined in section 2.2.3.</t>
    </r>
    <r>
      <rPr>
        <sz val="11"/>
        <rFont val="Calibri"/>
        <family val="2"/>
        <scheme val="minor"/>
      </rPr>
      <t xml:space="preserve"> </t>
    </r>
    <r>
      <rPr>
        <b/>
        <sz val="11"/>
        <rFont val="Calibri"/>
        <family val="2"/>
        <scheme val="minor"/>
      </rPr>
      <t xml:space="preserve">The chips of the I and Q components </t>
    </r>
    <r>
      <rPr>
        <b/>
        <u/>
        <sz val="11"/>
        <rFont val="Calibri"/>
        <family val="2"/>
        <scheme val="minor"/>
      </rPr>
      <t>shall</t>
    </r>
    <r>
      <rPr>
        <b/>
        <sz val="11"/>
        <rFont val="Calibri"/>
        <family val="2"/>
        <scheme val="minor"/>
      </rPr>
      <t xml:space="preserve"> have an average offset of half a chip period ± 1% of the chip period over the entire burst with I leading Q by one-half a chip period.</t>
    </r>
    <r>
      <rPr>
        <sz val="11"/>
        <rFont val="Calibri"/>
        <family val="2"/>
        <scheme val="minor"/>
      </rPr>
      <t xml:space="preserve">  </t>
    </r>
    <r>
      <rPr>
        <i/>
        <sz val="11"/>
        <rFont val="Calibri"/>
        <family val="2"/>
        <scheme val="minor"/>
      </rPr>
      <t>In the constellation diagram shown below, it can be seen that this will limit the phase-change to no more than 90° at a time. The peak to peak amplitude of the I and Q components shall be on average within 15% of each other over the entire burst. The Error Vector Magnitude (EVM) of the constellation points away from ideal shall be less than 15 % when measured over any 150 milli-second portion of the entire burst.</t>
    </r>
  </si>
  <si>
    <r>
      <rPr>
        <i/>
        <sz val="11"/>
        <rFont val="Calibri"/>
        <family val="2"/>
        <scheme val="minor"/>
      </rPr>
      <t>The RF modulation is Offset Quadrature Phase Shift Keying (OQPSK). The PRN sequences for the in-phase (I) and quadrature (Q) components of the signal are defined in section 2.2.3. The chips of the I and Q components shall have an average offset of half a chip period ± 1% of the chip period over the entire burst with I leading Q by one-half a chip period. In the constellation diagram shown below, it can be seen that this will limit the phase-change to no more than 90° at a time.</t>
    </r>
    <r>
      <rPr>
        <sz val="11"/>
        <rFont val="Calibri"/>
        <family val="2"/>
        <scheme val="minor"/>
      </rPr>
      <t xml:space="preserve"> </t>
    </r>
    <r>
      <rPr>
        <b/>
        <sz val="11"/>
        <rFont val="Calibri"/>
        <family val="2"/>
        <scheme val="minor"/>
      </rPr>
      <t xml:space="preserve">The peak to peak amplitude of the I and Q components </t>
    </r>
    <r>
      <rPr>
        <b/>
        <u/>
        <sz val="11"/>
        <rFont val="Calibri"/>
        <family val="2"/>
        <scheme val="minor"/>
      </rPr>
      <t>shall</t>
    </r>
    <r>
      <rPr>
        <b/>
        <sz val="11"/>
        <rFont val="Calibri"/>
        <family val="2"/>
        <scheme val="minor"/>
      </rPr>
      <t xml:space="preserve"> be on average within 15% of each other over the entire burst.</t>
    </r>
    <r>
      <rPr>
        <sz val="11"/>
        <rFont val="Calibri"/>
        <family val="2"/>
        <scheme val="minor"/>
      </rPr>
      <t xml:space="preserve"> </t>
    </r>
    <r>
      <rPr>
        <i/>
        <sz val="11"/>
        <rFont val="Calibri"/>
        <family val="2"/>
        <scheme val="minor"/>
      </rPr>
      <t>The Error Vector Magnitude (EVM) of the constellation points away from ideal shall be less than 15 % when measured over any 150 milli-second portion of the entire burst.</t>
    </r>
  </si>
  <si>
    <r>
      <rPr>
        <i/>
        <sz val="11"/>
        <rFont val="Calibri"/>
        <family val="2"/>
        <scheme val="minor"/>
      </rPr>
      <t>The RF modulation is Offset Quadrature Phase Shift Keying (OQPSK). The PRN sequences for the in-phase (I) and quadrature (Q) components of the signal are defined in section 2.2.3. The chips of the I and Q components shall have an average offset of half a chip period ± 1% of the chip period over the entire burst with I leading Q by one-half a chip period. In the constellation diagram shown below, it can be seen that this will limit the phase-change to no more than 90° at a time. The peak to peak amplitude of the I and Q components shall be on average within 15% of each other over the entire burst.</t>
    </r>
    <r>
      <rPr>
        <sz val="11"/>
        <rFont val="Calibri"/>
        <family val="2"/>
        <scheme val="minor"/>
      </rPr>
      <t xml:space="preserve"> </t>
    </r>
    <r>
      <rPr>
        <b/>
        <sz val="11"/>
        <rFont val="Calibri"/>
        <family val="2"/>
        <scheme val="minor"/>
      </rPr>
      <t xml:space="preserve">The Error Vector Magnitude (EVM) of the constellation points away from ideal </t>
    </r>
    <r>
      <rPr>
        <b/>
        <u/>
        <sz val="11"/>
        <rFont val="Calibri"/>
        <family val="2"/>
        <scheme val="minor"/>
      </rPr>
      <t>shall</t>
    </r>
    <r>
      <rPr>
        <b/>
        <sz val="11"/>
        <rFont val="Calibri"/>
        <family val="2"/>
        <scheme val="minor"/>
      </rPr>
      <t xml:space="preserve"> be less than 15 % when measured over any 150 milli-second portion of the entire burst.</t>
    </r>
  </si>
  <si>
    <r>
      <t xml:space="preserve">Any additional functionality that is not defined in this specification </t>
    </r>
    <r>
      <rPr>
        <b/>
        <u/>
        <sz val="11"/>
        <rFont val="Calibri"/>
        <family val="2"/>
        <scheme val="minor"/>
      </rPr>
      <t>shall</t>
    </r>
    <r>
      <rPr>
        <sz val="11"/>
        <rFont val="Calibri"/>
        <family val="2"/>
        <scheme val="minor"/>
      </rPr>
      <t xml:space="preserve"> not adversely degrade the performance of the beacon to the extent that it no longer complies with this specification.</t>
    </r>
  </si>
  <si>
    <r>
      <t>This highlight colour indicates a duplicate (2nd and subsequent) line item(s) where multiple "</t>
    </r>
    <r>
      <rPr>
        <b/>
        <u/>
        <sz val="11"/>
        <color theme="1"/>
        <rFont val="Calibri"/>
        <family val="2"/>
        <scheme val="minor"/>
      </rPr>
      <t>shall</t>
    </r>
    <r>
      <rPr>
        <sz val="11"/>
        <color theme="1"/>
        <rFont val="Calibri"/>
        <family val="2"/>
        <scheme val="minor"/>
      </rPr>
      <t xml:space="preserve">" statements exist in a single requirement entry. The specific portion of the requirements under consideration are </t>
    </r>
    <r>
      <rPr>
        <b/>
        <sz val="11"/>
        <color theme="1"/>
        <rFont val="Calibri"/>
        <family val="2"/>
        <scheme val="minor"/>
      </rPr>
      <t>higlighted in bold</t>
    </r>
    <r>
      <rPr>
        <sz val="11"/>
        <color theme="1"/>
        <rFont val="Calibri"/>
        <family val="2"/>
        <scheme val="minor"/>
      </rPr>
      <t xml:space="preserve"> on each subsequent line.</t>
    </r>
  </si>
  <si>
    <t>T.018/S.2.2.1/R.0087</t>
  </si>
  <si>
    <t>New requirement proposed in JC-31/5/2-Corr.1</t>
  </si>
  <si>
    <t>Modified requirement proposed in JC-31/5/2-Corr.1</t>
  </si>
  <si>
    <t>Unless dictated otherwise by national or international regulations beacons shall transmit the rotating fields indicated below when making the following transmissions:</t>
  </si>
  <si>
    <t>T.018/S.4.5.6.1/R.1955</t>
  </si>
  <si>
    <t>T.018/S.4.5.6.1/R.1975</t>
  </si>
  <si>
    <t>• Bits 186 to 189 of the ELT(DT) message shall indicate the most recent means of activation. If one means of activation is removed but others remain then Bits 186 to 189 shall revert to indicating the previous most recent means of activation.</t>
  </si>
  <si>
    <t>T.018/S.2.2.1/R.0088</t>
  </si>
  <si>
    <t>T.018/S.2.2.1/R.0089</t>
  </si>
  <si>
    <t>T.018/S.4.5.5.1/R.1145</t>
  </si>
  <si>
    <t>4.5.9.2.1</t>
  </si>
  <si>
    <t>4.5.9.2.2</t>
  </si>
  <si>
    <t>4.5.9.3</t>
  </si>
  <si>
    <t>4.5.9.4</t>
  </si>
  <si>
    <t>4.5.9.5</t>
  </si>
  <si>
    <t>4.5.9.1</t>
  </si>
  <si>
    <t>T.018/S.4.5.10/R.2270</t>
  </si>
  <si>
    <t>T.018/S.4.5.10/R.2280</t>
  </si>
  <si>
    <t>T.018/S.4.5.10/R.2290</t>
  </si>
  <si>
    <t>T.018/S.4.5.10/R.2300</t>
  </si>
  <si>
    <t>T.018/S.4.5.9.5/R.2260</t>
  </si>
  <si>
    <t>T.018/S.4.5.9.1/R.2100</t>
  </si>
  <si>
    <t>T.018/S.4.5.9.2.1/R.2110</t>
  </si>
  <si>
    <t>T.018/S.4.5.9.2.1/R.2120</t>
  </si>
  <si>
    <t>T.018/S.4.5.9.2.1/R.2130</t>
  </si>
  <si>
    <t>T.018/S.4.5.9.2.1/R.2140</t>
  </si>
  <si>
    <t>T.018/S.4.5.9.2.2/R.2150</t>
  </si>
  <si>
    <t>T.018/S.4.5.9.3/R.2160</t>
  </si>
  <si>
    <t>T.018/S.4.5.9.3/R.2170</t>
  </si>
  <si>
    <t>T.018/S.4.5.9.3/R.2180</t>
  </si>
  <si>
    <t>T.018/S.4.5.9.3/R.2190</t>
  </si>
  <si>
    <t>T.018/S.4.5.9.3/R.2200</t>
  </si>
  <si>
    <t>T.018/S.4.5.9.3/R.2210</t>
  </si>
  <si>
    <t>T.018/S.4.5.9.3/R.2220</t>
  </si>
  <si>
    <t>T.018/S.4.5.9.3/R.2230</t>
  </si>
  <si>
    <t>T.018/S.4.5.9.4/R.2240</t>
  </si>
  <si>
    <t>T.018/S.4.5.9.4/R.2250</t>
  </si>
  <si>
    <t>T.018/S.4.5.11/R.2310</t>
  </si>
  <si>
    <t>T.018/S.4.5.12/R.2320</t>
  </si>
  <si>
    <t>T.018/S.4.5.12/R.2330</t>
  </si>
  <si>
    <t>T.018/S.4.5.13/R.2340</t>
  </si>
  <si>
    <t>The transmission in the beacon message of this external source of position is only subsequently allowed if the internal GNSS receiver is not able to produce a valid encoded position less than 1 second before the burst. If position data is available from both sources, within 1 second before the burst, then the location produced by the internal GNSS receiver has the priority over the external source of data*.
* The internal navigation device or even the entire ELT(DT) may be powered by an external source prior to its activation in order to comply with this requirement, but must be powered solely by the ELT(DT)’s internal power source immediately after activation of the ELT(DT). The ELT(DT) shall have its own integral or internal power source. However, when available, the ELT(DT) may use aircraft electrical power source during transmission after its activation. ELT(DT) system minimum duration of continuous operation shall however be demonstrated with the ELT(DT) own internal/integral power source.</t>
  </si>
  <si>
    <t>• If the ELT(DT) has been automatically activated by the beacon sensors*, it shall only be deactivated by manually resetting the beacon.
* For example, triggered by G-switch / deformation.</t>
  </si>
  <si>
    <t>T.018/S.3.4/R.0625</t>
  </si>
  <si>
    <t>T.018/S.2.2.3/R.0145</t>
  </si>
  <si>
    <t>T.018/S.4.5.7/R.2025</t>
  </si>
  <si>
    <t>R.2026</t>
  </si>
  <si>
    <t>T.018/S.4.5.7/R.2026</t>
  </si>
  <si>
    <t>T.018/S.4.5.9.4/R.2255</t>
  </si>
  <si>
    <t>R.2255</t>
  </si>
  <si>
    <t>The inclusion or otherwise of one or more homing signals in the ELT(DT) and the activation and duration of any homing signal transmissions are the responsibility of national administrations.</t>
  </si>
  <si>
    <t>B.10.1.1</t>
  </si>
  <si>
    <t>B.12.1</t>
  </si>
  <si>
    <t>B.13.1</t>
  </si>
  <si>
    <t>T.018/S.4.5.5.2/R.1200</t>
  </si>
  <si>
    <t>T.018/S.4.5.5.2/R.01330</t>
  </si>
  <si>
    <t>T.018/S.4.5.5.2/R.1340</t>
  </si>
  <si>
    <t>4.5.5.3</t>
  </si>
  <si>
    <t>B.15.1</t>
  </si>
  <si>
    <t>B.21.1</t>
  </si>
  <si>
    <t>B.22.1</t>
  </si>
  <si>
    <t>B.1.2.1</t>
  </si>
  <si>
    <t>B.1.3.1</t>
  </si>
  <si>
    <t>B.2.2.1</t>
  </si>
  <si>
    <t>B.3.1.1</t>
  </si>
  <si>
    <t>B.3.2.1.1</t>
  </si>
  <si>
    <t>B.3.1.1
B.3.2.2.1</t>
  </si>
  <si>
    <t>B.3.2.2.1</t>
  </si>
  <si>
    <t>B.3.2.3.1</t>
  </si>
  <si>
    <t>B.4.1</t>
  </si>
  <si>
    <t>B.5.1</t>
  </si>
  <si>
    <t>B.6.1.1</t>
  </si>
  <si>
    <t>B.3.1.1
B.6.1.1</t>
  </si>
  <si>
    <t>B.6.2.1</t>
  </si>
  <si>
    <t>B.8.1.1</t>
  </si>
  <si>
    <t>B.8.2.1
B.8.3.1
B.8.4.1
B.8.5.1
B.8.6.1</t>
  </si>
  <si>
    <t>B.9.1.1</t>
  </si>
  <si>
    <t>B.11.1.1</t>
  </si>
  <si>
    <t>B.7.1.1</t>
  </si>
  <si>
    <t>B.7.2.1</t>
  </si>
  <si>
    <t>A.2.1.1
A.2.2.1
A.2.3.1
A.2.4.1</t>
  </si>
  <si>
    <t>A.2.4.1</t>
  </si>
  <si>
    <t>A.2.3.1</t>
  </si>
  <si>
    <t>B.20.1</t>
  </si>
  <si>
    <r>
      <t xml:space="preserve">Comments in red or </t>
    </r>
    <r>
      <rPr>
        <strike/>
        <sz val="11"/>
        <color rgb="FFC00000"/>
        <rFont val="Calibri"/>
        <family val="2"/>
        <scheme val="minor"/>
      </rPr>
      <t>red with strickeout</t>
    </r>
    <r>
      <rPr>
        <sz val="11"/>
        <color rgb="FFC00000"/>
        <rFont val="Calibri"/>
        <family val="2"/>
        <scheme val="minor"/>
      </rPr>
      <t xml:space="preserve"> indicate changes from the "approved" document C/S T.018. </t>
    </r>
    <r>
      <rPr>
        <sz val="11"/>
        <color theme="1"/>
        <rFont val="Calibri"/>
        <family val="2"/>
        <scheme val="minor"/>
      </rPr>
      <t>Coments in Black indicate the original document text.</t>
    </r>
  </si>
  <si>
    <t>Text in red with yellow highlight relates to changes that have been made in this version of the Verification Matrix after the alignment to the JC-31 ouput.</t>
  </si>
  <si>
    <t>Suggested Reference</t>
  </si>
  <si>
    <t>T.018/S.2.2.3/R.0211</t>
  </si>
  <si>
    <r>
      <rPr>
        <b/>
        <sz val="11"/>
        <color rgb="FF00B050"/>
        <rFont val="Calibri"/>
        <family val="2"/>
        <scheme val="minor"/>
      </rPr>
      <t xml:space="preserve">Comments in bold green or </t>
    </r>
    <r>
      <rPr>
        <b/>
        <strike/>
        <sz val="11"/>
        <color rgb="FF00B050"/>
        <rFont val="Calibri"/>
        <family val="2"/>
        <scheme val="minor"/>
      </rPr>
      <t>green with strickeout</t>
    </r>
    <r>
      <rPr>
        <b/>
        <sz val="11"/>
        <color rgb="FF00B050"/>
        <rFont val="Calibri"/>
        <family val="2"/>
        <scheme val="minor"/>
      </rPr>
      <t xml:space="preserve"> indicate changes from the "JC-31 Recommended" document C/S T.018 made at CSC-59.</t>
    </r>
    <r>
      <rPr>
        <sz val="11"/>
        <color rgb="FFC00000"/>
        <rFont val="Calibri"/>
        <family val="2"/>
        <scheme val="minor"/>
      </rPr>
      <t xml:space="preserve"> </t>
    </r>
    <r>
      <rPr>
        <sz val="11"/>
        <color theme="1"/>
        <rFont val="Calibri"/>
        <family val="2"/>
        <scheme val="minor"/>
      </rPr>
      <t>Coments in Black indicate the original document text.</t>
    </r>
  </si>
  <si>
    <t>B.7.1.1
B.7.2.1
B.7.3.1</t>
  </si>
  <si>
    <r>
      <t xml:space="preserve">These transmission </t>
    </r>
    <r>
      <rPr>
        <b/>
        <i/>
        <u/>
        <sz val="11"/>
        <rFont val="Calibri"/>
        <family val="2"/>
        <scheme val="minor"/>
      </rPr>
      <t>shall</t>
    </r>
    <r>
      <rPr>
        <i/>
        <sz val="11"/>
        <rFont val="Calibri"/>
        <family val="2"/>
        <scheme val="minor"/>
      </rPr>
      <t xml:space="preserve"> be followed by 18 transmissions separated by fixed 10 seconds + 0.0 / - 0.2.</t>
    </r>
  </si>
  <si>
    <r>
      <t xml:space="preserve">The two truncated spreading PRN segments </t>
    </r>
    <r>
      <rPr>
        <b/>
        <u/>
        <sz val="11"/>
        <rFont val="Calibri"/>
        <family val="2"/>
        <scheme val="minor"/>
      </rPr>
      <t>shall</t>
    </r>
    <r>
      <rPr>
        <sz val="11"/>
        <rFont val="Calibri"/>
        <family val="2"/>
        <scheme val="minor"/>
      </rPr>
      <t xml:space="preserve"> b) be transmitted as separate odd and even bits, starting with 1 as the first bit. Odd bits are transmitted through the I channel and even bits the Q channel. For each bit, 256 chips are taken from the PRN sequence such that a 0 bit is represented by the non-inverted sequence and a 1 by the inverted sequence, equivalent to an exclusive-OR operation (XOR). The I and Q signal components are spread separately, each by a factor of 256 (with half-chip offset as shown in section 2.3.3). Then when the I and Q channels are combined the overall spreading factor is 128 bits/chip.</t>
    </r>
  </si>
  <si>
    <r>
      <t xml:space="preserve">The two truncated spreading PRN segments </t>
    </r>
    <r>
      <rPr>
        <b/>
        <u/>
        <sz val="11"/>
        <rFont val="Calibri"/>
        <family val="2"/>
        <scheme val="minor"/>
      </rPr>
      <t>shall</t>
    </r>
    <r>
      <rPr>
        <sz val="11"/>
        <rFont val="Calibri"/>
        <family val="2"/>
        <scheme val="minor"/>
      </rPr>
      <t xml:space="preserve"> c) be generated by a method equivalent to a Linear Feedback Shift Register (LFSR) using the same generator polynomial G(x) = X23 + X18 +1 (see Figure 2-2)</t>
    </r>
  </si>
  <si>
    <r>
      <t xml:space="preserve">The two truncated spreading PRN segments </t>
    </r>
    <r>
      <rPr>
        <b/>
        <u/>
        <sz val="11"/>
        <rFont val="Calibri"/>
        <family val="2"/>
        <scheme val="minor"/>
      </rPr>
      <t>shall</t>
    </r>
    <r>
      <rPr>
        <sz val="11"/>
        <rFont val="Calibri"/>
        <family val="2"/>
        <scheme val="minor"/>
      </rPr>
      <t xml:space="preserve"> d) be generated in matched pairs for the I and Q components defined in Table 2.2 for each beacon mode</t>
    </r>
  </si>
  <si>
    <r>
      <t xml:space="preserve">The two truncated spreading PRN segments </t>
    </r>
    <r>
      <rPr>
        <b/>
        <u/>
        <sz val="11"/>
        <rFont val="Calibri"/>
        <family val="2"/>
        <scheme val="minor"/>
      </rPr>
      <t>shall</t>
    </r>
    <r>
      <rPr>
        <sz val="11"/>
        <rFont val="Calibri"/>
        <family val="2"/>
        <scheme val="minor"/>
      </rPr>
      <t xml:space="preserve"> e) be truncated to the first 38,400 chips of the m-sequence generated using the prescribed initialization values for each of the I and Q components with a 1/2 chip period delay imposed on the Q component relative to the I component (refer to section 2.3.3)</t>
    </r>
  </si>
  <si>
    <r>
      <t xml:space="preserve">The two truncated spreading PRN segments </t>
    </r>
    <r>
      <rPr>
        <b/>
        <u/>
        <sz val="11"/>
        <rFont val="Calibri"/>
        <family val="2"/>
        <scheme val="minor"/>
      </rPr>
      <t>shall</t>
    </r>
    <r>
      <rPr>
        <sz val="11"/>
        <rFont val="Calibri"/>
        <family val="2"/>
        <scheme val="minor"/>
      </rPr>
      <t xml:space="preserve"> f) be applied to both I and Q components for the full one second duration of each beacon burst transmission including preamble, information bits, and error correction bits, to give a chipping rate of 38,400 chips/second for each component (see 2.3.1.2 for further details)</t>
    </r>
  </si>
  <si>
    <r>
      <t xml:space="preserve">The two truncated spreading PRN segments </t>
    </r>
    <r>
      <rPr>
        <b/>
        <u/>
        <sz val="11"/>
        <rFont val="Calibri"/>
        <family val="2"/>
        <scheme val="minor"/>
      </rPr>
      <t>shall</t>
    </r>
    <r>
      <rPr>
        <sz val="11"/>
        <rFont val="Calibri"/>
        <family val="2"/>
        <scheme val="minor"/>
      </rPr>
      <t xml:space="preserve"> g) be identical for each beacon burst transmission for any given burst mode</t>
    </r>
  </si>
  <si>
    <r>
      <t xml:space="preserve">The beacon </t>
    </r>
    <r>
      <rPr>
        <b/>
        <u/>
        <sz val="11"/>
        <rFont val="Calibri"/>
        <family val="2"/>
        <scheme val="minor"/>
      </rPr>
      <t>shall</t>
    </r>
    <r>
      <rPr>
        <sz val="11"/>
        <rFont val="Calibri"/>
        <family val="2"/>
        <scheme val="minor"/>
      </rPr>
      <t xml:space="preserve"> be able to generate multiple PRN sequences segments, such as normal mode and self-test mode, according to Table 2.2. In order to generate these PRN sequences segments, the beacon may use a LFSR with multiple initialization values for PRN sequence segment generation.</t>
    </r>
  </si>
  <si>
    <t>R.0211</t>
  </si>
  <si>
    <t>Requirement Deleted</t>
  </si>
  <si>
    <r>
      <rPr>
        <i/>
        <sz val="11"/>
        <rFont val="Calibri"/>
        <family val="2"/>
        <scheme val="minor"/>
      </rPr>
      <t xml:space="preserve">All of the requirements within this specification </t>
    </r>
    <r>
      <rPr>
        <b/>
        <i/>
        <u/>
        <sz val="11"/>
        <rFont val="Calibri"/>
        <family val="2"/>
        <scheme val="minor"/>
      </rPr>
      <t>shall</t>
    </r>
    <r>
      <rPr>
        <i/>
        <sz val="11"/>
        <rFont val="Calibri"/>
        <family val="2"/>
        <scheme val="minor"/>
      </rPr>
      <t xml:space="preserve"> be met, for measurements beginning 5 seconds after simultaneously activating the beacon and applying a rapid thermal shock of 50 °C within the specified operating temperature range of the beacon within 1 minute.</t>
    </r>
    <r>
      <rPr>
        <sz val="11"/>
        <rFont val="Calibri"/>
        <family val="2"/>
        <scheme val="minor"/>
      </rPr>
      <t xml:space="preserve"> </t>
    </r>
    <r>
      <rPr>
        <b/>
        <sz val="11"/>
        <rFont val="Calibri"/>
        <family val="2"/>
        <scheme val="minor"/>
      </rPr>
      <t xml:space="preserve">Subsequently, all requirements </t>
    </r>
    <r>
      <rPr>
        <b/>
        <u/>
        <sz val="11"/>
        <rFont val="Calibri"/>
        <family val="2"/>
        <scheme val="minor"/>
      </rPr>
      <t>shall</t>
    </r>
    <r>
      <rPr>
        <b/>
        <sz val="11"/>
        <rFont val="Calibri"/>
        <family val="2"/>
        <scheme val="minor"/>
      </rPr>
      <t xml:space="preserve"> continue to be met for a minimum period of two hours.</t>
    </r>
  </si>
  <si>
    <r>
      <rPr>
        <b/>
        <sz val="11"/>
        <rFont val="Calibri"/>
        <family val="2"/>
        <scheme val="minor"/>
      </rPr>
      <t xml:space="preserve">All of the requirements within this specification </t>
    </r>
    <r>
      <rPr>
        <b/>
        <u/>
        <sz val="11"/>
        <rFont val="Calibri"/>
        <family val="2"/>
        <scheme val="minor"/>
      </rPr>
      <t>shall</t>
    </r>
    <r>
      <rPr>
        <b/>
        <sz val="11"/>
        <rFont val="Calibri"/>
        <family val="2"/>
        <scheme val="minor"/>
      </rPr>
      <t xml:space="preserve"> be met, for measurements beginning 5 seconds after simultaneously activating the beacon and applying a rapid thermal shock of 50 °C within the specified operating temperature range of the beacon within 1 minute. </t>
    </r>
    <r>
      <rPr>
        <i/>
        <sz val="11"/>
        <rFont val="Calibri"/>
        <family val="2"/>
        <scheme val="minor"/>
      </rPr>
      <t>Subsequently, all requirements shall continue to be met for a minimum period of two hours.</t>
    </r>
  </si>
  <si>
    <r>
      <rPr>
        <b/>
        <sz val="11"/>
        <rFont val="Calibri"/>
        <family val="2"/>
        <scheme val="minor"/>
      </rPr>
      <t xml:space="preserve">The beacon battery replacement interval </t>
    </r>
    <r>
      <rPr>
        <b/>
        <u/>
        <sz val="11"/>
        <rFont val="Calibri"/>
        <family val="2"/>
        <scheme val="minor"/>
      </rPr>
      <t>shall</t>
    </r>
    <r>
      <rPr>
        <b/>
        <sz val="11"/>
        <rFont val="Calibri"/>
        <family val="2"/>
        <scheme val="minor"/>
      </rPr>
      <t xml:space="preserve"> be declared by the beacon manufacturer.</t>
    </r>
    <r>
      <rPr>
        <sz val="11"/>
        <rFont val="Calibri"/>
        <family val="2"/>
        <scheme val="minor"/>
      </rPr>
      <t xml:space="preserve"> </t>
    </r>
    <r>
      <rPr>
        <i/>
        <sz val="11"/>
        <rFont val="Calibri"/>
        <family val="2"/>
        <scheme val="minor"/>
      </rPr>
      <t>At the end of the battery replacement interval the beacon shall continue to meet the required duration of continuous operation as defined in 4.5.1 after accounting for all losses in battery capacity over the declared battery replacement interval at ambient temperatures plus a safety factor of 65% applied to all losses, except the loss due to self-discharge.</t>
    </r>
  </si>
  <si>
    <r>
      <rPr>
        <i/>
        <sz val="11"/>
        <rFont val="Calibri"/>
        <family val="2"/>
        <scheme val="minor"/>
      </rPr>
      <t>The beacon battery replacement interval shall be declared by the beacon manufacturer.</t>
    </r>
    <r>
      <rPr>
        <sz val="11"/>
        <rFont val="Calibri"/>
        <family val="2"/>
        <scheme val="minor"/>
      </rPr>
      <t xml:space="preserve"> </t>
    </r>
    <r>
      <rPr>
        <b/>
        <sz val="11"/>
        <rFont val="Calibri"/>
        <family val="2"/>
        <scheme val="minor"/>
      </rPr>
      <t xml:space="preserve">At the end of the battery replacement interval the beacon </t>
    </r>
    <r>
      <rPr>
        <b/>
        <u/>
        <sz val="11"/>
        <rFont val="Calibri"/>
        <family val="2"/>
        <scheme val="minor"/>
      </rPr>
      <t>shall</t>
    </r>
    <r>
      <rPr>
        <b/>
        <sz val="11"/>
        <rFont val="Calibri"/>
        <family val="2"/>
        <scheme val="minor"/>
      </rPr>
      <t xml:space="preserve"> continue to meet the required duration of continuous operation as defined in 4.5.1 after accounting for all losses in battery capacity over the declared battery replacement interval at ambient temperatures plus a safety factor of 65% applied to all losses, except the loss due to self-discharge.</t>
    </r>
  </si>
  <si>
    <r>
      <t xml:space="preserve">The transmission of the 406 MHz satellite signal </t>
    </r>
    <r>
      <rPr>
        <b/>
        <u/>
        <sz val="11"/>
        <rFont val="Calibri"/>
        <family val="2"/>
        <scheme val="minor"/>
      </rPr>
      <t>shall</t>
    </r>
    <r>
      <rPr>
        <sz val="11"/>
        <rFont val="Calibri"/>
        <family val="2"/>
        <scheme val="minor"/>
      </rPr>
      <t xml:space="preserve"> take precedence over any Radio-Locating Signals. Homing signal types should be momentarily interrupted, delayed, rescheduled, or eliminated according to the relevant standard for each type in order to ensure that homing signals are not transmitted at the same time as the 406-MHz signal to satellites.</t>
    </r>
  </si>
  <si>
    <r>
      <t xml:space="preserve">The complete self-test transmission </t>
    </r>
    <r>
      <rPr>
        <b/>
        <u/>
        <sz val="11"/>
        <rFont val="Calibri"/>
        <family val="2"/>
        <scheme val="minor"/>
      </rPr>
      <t>shall</t>
    </r>
    <r>
      <rPr>
        <sz val="11"/>
        <rFont val="Calibri"/>
        <family val="2"/>
        <scheme val="minor"/>
      </rPr>
      <t xml:space="preserve"> be limited to […] one burst of each radio-locating signal at full power with a maximum duration of 3 sec each regardless of the duration of activation of the self-test control.</t>
    </r>
  </si>
  <si>
    <r>
      <t xml:space="preserve">Location protocol beacons which provide for the transmission of an encoded position in a GNSS self-test message </t>
    </r>
    <r>
      <rPr>
        <b/>
        <u/>
        <sz val="11"/>
        <rFont val="Calibri"/>
        <family val="2"/>
        <scheme val="minor"/>
      </rPr>
      <t>shall</t>
    </r>
    <r>
      <rPr>
        <sz val="11"/>
        <rFont val="Calibri"/>
        <family val="2"/>
        <scheme val="minor"/>
      </rPr>
      <t>: a) activate the GNSS self-test mode via a distinct operation from the normal self-test mode, but the GNSS self-test mode may be activated via the same self-test switch(es) or operation provided that it shall require a separate, deliberate action by the user that would limit the likelihood of inadvertent GNSS self-test activation, and shall not result in more than a single self-test burst regardless of the duration of activation of the self-test control;</t>
    </r>
  </si>
  <si>
    <r>
      <rPr>
        <i/>
        <sz val="11"/>
        <rFont val="Calibri"/>
        <family val="2"/>
        <scheme val="minor"/>
      </rPr>
      <t xml:space="preserve">It is recommended that beacons, which are designed to accept data from an external navigation device, be compatible with an applicable international standard, such as the IEC Standard on Digital Interfaces (IEC Publication 61162)and that any difference between the ITRS and the datum employed by the receiver should be less than 10 cm. </t>
    </r>
    <r>
      <rPr>
        <b/>
        <i/>
        <sz val="11"/>
        <rFont val="Calibri"/>
        <family val="2"/>
        <scheme val="minor"/>
      </rPr>
      <t>The input must be able to provide all relevant position data as required by sections 3.2 and 3.3, this includes horizontal position, vertical position (altitude), time of this position to an accuracy of 1 second, HDOP, VDOP and, No Fix or 2D or 3D operating.</t>
    </r>
    <r>
      <rPr>
        <sz val="11"/>
        <rFont val="Calibri"/>
        <family val="2"/>
        <scheme val="minor"/>
      </rPr>
      <t xml:space="preserve"> </t>
    </r>
    <r>
      <rPr>
        <i/>
        <sz val="11"/>
        <rFont val="Calibri"/>
        <family val="2"/>
        <scheme val="minor"/>
      </rPr>
      <t>Examples of suitable Maritime IEC 61162-1 sentences to achieve this objective include GNS and GSA and Aviation ARINC 429 labels to achieve this objective include Label 101, 102, 310, 311 etc.
The beacon user manual shall include details of the acceptable interfaces.</t>
    </r>
  </si>
  <si>
    <r>
      <rPr>
        <i/>
        <sz val="11"/>
        <rFont val="Calibri"/>
        <family val="2"/>
        <scheme val="minor"/>
      </rPr>
      <t>It is recommended that beacons, which are designed to accept data from an external navigation device, be compatible with an applicable international standard, such as the IEC Standard on Digital Interfaces (IEC Publication 61162) and that any difference between the ITRS and the datum employed by the receiver should be less than 10 cm. The input must be able to provide all relevant position data as required by sections 3.2 and 3.3, this includes horizontal position, vertical position (altitude), time of this position to an accuracy of 1 second, HDOP, VDOP and, No Fix or 2D or 3D operating. Examples of suitable Maritime IEC 61162-1 sentences to achieve this objective include GNS and GSA and Aviation ARINC 429 labels to achieve this objective include Label 101, 102, 310, 311 etc.</t>
    </r>
    <r>
      <rPr>
        <sz val="11"/>
        <rFont val="Calibri"/>
        <family val="2"/>
        <scheme val="minor"/>
      </rPr>
      <t xml:space="preserve">
</t>
    </r>
    <r>
      <rPr>
        <b/>
        <sz val="11"/>
        <rFont val="Calibri"/>
        <family val="2"/>
        <scheme val="minor"/>
      </rPr>
      <t xml:space="preserve">The beacon user manual </t>
    </r>
    <r>
      <rPr>
        <b/>
        <u/>
        <sz val="11"/>
        <rFont val="Calibri"/>
        <family val="2"/>
        <scheme val="minor"/>
      </rPr>
      <t>shall</t>
    </r>
    <r>
      <rPr>
        <b/>
        <sz val="11"/>
        <rFont val="Calibri"/>
        <family val="2"/>
        <scheme val="minor"/>
      </rPr>
      <t xml:space="preserve"> include details of the acceptable interfaces.</t>
    </r>
  </si>
  <si>
    <r>
      <t xml:space="preserve">• If the ELT(DT) has been automatically activated by the triggering system*, it </t>
    </r>
    <r>
      <rPr>
        <b/>
        <u/>
        <sz val="11"/>
        <rFont val="Calibri"/>
        <family val="2"/>
        <scheme val="minor"/>
      </rPr>
      <t>shall</t>
    </r>
    <r>
      <rPr>
        <sz val="11"/>
        <rFont val="Calibri"/>
        <family val="2"/>
        <scheme val="minor"/>
      </rPr>
      <t xml:space="preserve"> only be de-activated by the same means.
* For example, triggered by an external source in compliance with EUROCAE ED-237.</t>
    </r>
  </si>
  <si>
    <r>
      <t xml:space="preserve"> </t>
    </r>
    <r>
      <rPr>
        <b/>
        <sz val="11"/>
        <rFont val="Calibri"/>
        <family val="2"/>
        <scheme val="minor"/>
      </rPr>
      <t xml:space="preserve">The beacon </t>
    </r>
    <r>
      <rPr>
        <b/>
        <u/>
        <sz val="11"/>
        <rFont val="Calibri"/>
        <family val="2"/>
        <scheme val="minor"/>
      </rPr>
      <t>shall</t>
    </r>
    <r>
      <rPr>
        <b/>
        <sz val="11"/>
        <rFont val="Calibri"/>
        <family val="2"/>
        <scheme val="minor"/>
      </rPr>
      <t xml:space="preserve"> include a beacon activation cancellation function.</t>
    </r>
    <r>
      <rPr>
        <sz val="11"/>
        <rFont val="Calibri"/>
        <family val="2"/>
        <scheme val="minor"/>
      </rPr>
      <t xml:space="preserve">  </t>
    </r>
    <r>
      <rPr>
        <i/>
        <sz val="11"/>
        <rFont val="Calibri"/>
        <family val="2"/>
        <scheme val="minor"/>
      </rPr>
      <t>This shall be a separate function from the on/off capability of the beacon for all beacons except ELT(AF) and ELT(DT).</t>
    </r>
  </si>
  <si>
    <r>
      <rPr>
        <i/>
        <sz val="11"/>
        <rFont val="Calibri"/>
        <family val="2"/>
        <scheme val="minor"/>
      </rPr>
      <t xml:space="preserve"> The beacon shall include a beacon activation cancellation function. </t>
    </r>
    <r>
      <rPr>
        <sz val="11"/>
        <rFont val="Calibri"/>
        <family val="2"/>
        <scheme val="minor"/>
      </rPr>
      <t xml:space="preserve"> </t>
    </r>
    <r>
      <rPr>
        <b/>
        <sz val="11"/>
        <rFont val="Calibri"/>
        <family val="2"/>
        <scheme val="minor"/>
      </rPr>
      <t xml:space="preserve">This </t>
    </r>
    <r>
      <rPr>
        <b/>
        <u/>
        <sz val="11"/>
        <rFont val="Calibri"/>
        <family val="2"/>
        <scheme val="minor"/>
      </rPr>
      <t>shall</t>
    </r>
    <r>
      <rPr>
        <b/>
        <sz val="11"/>
        <rFont val="Calibri"/>
        <family val="2"/>
        <scheme val="minor"/>
      </rPr>
      <t xml:space="preserve"> be a separate function from the on/off capability of the beacon for all beacons except ELT(AF) and ELT(DT).</t>
    </r>
  </si>
  <si>
    <r>
      <t xml:space="preserve">When the beacon activation cancellation function is enabled it </t>
    </r>
    <r>
      <rPr>
        <b/>
        <u/>
        <sz val="11"/>
        <rFont val="Calibri"/>
        <family val="2"/>
        <scheme val="minor"/>
      </rPr>
      <t>shall</t>
    </r>
    <r>
      <rPr>
        <sz val="11"/>
        <rFont val="Calibri"/>
        <family val="2"/>
        <scheme val="minor"/>
      </rPr>
      <t xml:space="preserve"> comply with section 3.4, Table 3.1 and Table 3.8.</t>
    </r>
  </si>
  <si>
    <r>
      <t xml:space="preserve">The Hex ID of the ELT(DT) </t>
    </r>
    <r>
      <rPr>
        <b/>
        <u/>
        <sz val="11"/>
        <rFont val="Calibri"/>
        <family val="2"/>
        <scheme val="minor"/>
      </rPr>
      <t>shall</t>
    </r>
    <r>
      <rPr>
        <sz val="11"/>
        <rFont val="Calibri"/>
        <family val="2"/>
        <scheme val="minor"/>
      </rPr>
      <t xml:space="preserve"> not change from when activated in flight compared to when operating after a crash.</t>
    </r>
  </si>
  <si>
    <t>A.2.2.1</t>
  </si>
  <si>
    <r>
      <t xml:space="preserve">  The cancellation function shall be protected from inadvertent activation and </t>
    </r>
    <r>
      <rPr>
        <b/>
        <u/>
        <sz val="11"/>
        <rFont val="Calibri"/>
        <family val="2"/>
        <scheme val="minor"/>
      </rPr>
      <t>shall</t>
    </r>
    <r>
      <rPr>
        <b/>
        <sz val="11"/>
        <rFont val="Calibri"/>
        <family val="2"/>
        <scheme val="minor"/>
      </rPr>
      <t xml:space="preserve"> be triggered by two simple and independent actions that provide confidence in intentional cancellation action by the user.</t>
    </r>
  </si>
  <si>
    <r>
      <rPr>
        <b/>
        <sz val="11"/>
        <rFont val="Calibri"/>
        <family val="2"/>
        <scheme val="minor"/>
      </rPr>
      <t xml:space="preserve">The cancellation function </t>
    </r>
    <r>
      <rPr>
        <b/>
        <u/>
        <sz val="11"/>
        <rFont val="Calibri"/>
        <family val="2"/>
        <scheme val="minor"/>
      </rPr>
      <t>shall</t>
    </r>
    <r>
      <rPr>
        <b/>
        <sz val="11"/>
        <rFont val="Calibri"/>
        <family val="2"/>
        <scheme val="minor"/>
      </rPr>
      <t xml:space="preserve"> be protected from inadvertent activation</t>
    </r>
    <r>
      <rPr>
        <sz val="11"/>
        <rFont val="Calibri"/>
        <family val="2"/>
        <scheme val="minor"/>
      </rPr>
      <t xml:space="preserve"> and shall be triggered by two simple and independent actions that provide confidence in intentional cancellation action by the user.</t>
    </r>
  </si>
  <si>
    <t>T.018/S.2.3.3/R.0385</t>
  </si>
  <si>
    <t>T.018/S.4.5.4.1/R.0980</t>
  </si>
  <si>
    <t>T.018/S.4.5.4.1/R.0990</t>
  </si>
  <si>
    <t>T.018/S.4.5.4.1/R.1000</t>
  </si>
  <si>
    <t>T.018/S.4.5.4.1/R.1010</t>
  </si>
  <si>
    <t>T.018/S.4.5.4.1/R.1020</t>
  </si>
  <si>
    <t>T.018/S.4.5.4.1/R.1030</t>
  </si>
  <si>
    <t>T.018/S.4.5.4.1/R.1040</t>
  </si>
  <si>
    <t>T.018/S.4.5.4.1/R.1050</t>
  </si>
  <si>
    <t>T.018/S.4.5.4.1/R.1060</t>
  </si>
  <si>
    <t>T.018/S.4.5.4.1/R.1070</t>
  </si>
  <si>
    <t>B.14.1.1.1</t>
  </si>
  <si>
    <t>B.14.1.2.1</t>
  </si>
  <si>
    <t>B.14.1.3.1</t>
  </si>
  <si>
    <t>B.14.2.1.1</t>
  </si>
  <si>
    <t>B.14.2.2.1</t>
  </si>
  <si>
    <t>B.14.2.3.1</t>
  </si>
  <si>
    <t>B.14.2.4.1</t>
  </si>
  <si>
    <t>B.14.2.5.1</t>
  </si>
  <si>
    <t>B.14.2.6.1</t>
  </si>
  <si>
    <t>B.14.3.1.1</t>
  </si>
  <si>
    <t>B.14.3.2.1</t>
  </si>
  <si>
    <t>B.14.3.3.1</t>
  </si>
  <si>
    <t>B.14.3.4.1</t>
  </si>
  <si>
    <t>B.14.3.5.1</t>
  </si>
  <si>
    <t>B.14.3.6.1</t>
  </si>
  <si>
    <t>B.14.4.1.1</t>
  </si>
  <si>
    <t>B.14.4.2.1</t>
  </si>
  <si>
    <t>TBD
ADD in B.14.??</t>
  </si>
  <si>
    <t xml:space="preserve"> T.021 Reference 
(in Draft 046) but no Method </t>
  </si>
  <si>
    <t xml:space="preserve"> Main Body
5.1</t>
  </si>
  <si>
    <t>Not clear how the proposed test satisfies this requirement.</t>
  </si>
  <si>
    <t>B.2.1.1
B.2.2.1</t>
  </si>
  <si>
    <t>B.14.2.7.1</t>
  </si>
  <si>
    <t>B.14.3.7.1</t>
  </si>
  <si>
    <r>
      <t xml:space="preserve">Table 2.2 provides the generator polynomial initialization LFSR values for I and Q components for beacon normal mode operation and for beacon self-test mode operation. In this table, registers are labelled from 0 to 22. The registers shift from left to right the output from register 0. For clarity, the feedback taps to be XOR’d are indicated in the table and match with the characteristic polynomial. The output chip is taken from register 0. The table </t>
    </r>
    <r>
      <rPr>
        <strike/>
        <sz val="11"/>
        <rFont val="Calibri"/>
        <family val="2"/>
        <scheme val="minor"/>
      </rPr>
      <t xml:space="preserve"> </t>
    </r>
    <r>
      <rPr>
        <sz val="11"/>
        <rFont val="Calibri"/>
        <family val="2"/>
        <scheme val="minor"/>
      </rPr>
      <t>also provides the first  chips in the order of generation from the LFSR. The  chip binary sequence has been displayed in hexadecimal format as demonstrated in the example below the table with the leftmost chip in sequence being the first output. The LFSR implementation (with associated initialization) leads to the correct generation of the whole 38 400 chips sequence, which can be verified to a high degree of confidence by confirming a perfect match of the first 64 chips given in Table 2.2.</t>
    </r>
  </si>
  <si>
    <t>An example of the generation of the 64 first chips of the normal I-component is given in Appendix D.</t>
  </si>
  <si>
    <r>
      <t xml:space="preserve">b) Short Term Stability Requirement
The maximum allowable carrier frequency variation </t>
    </r>
    <r>
      <rPr>
        <b/>
        <u/>
        <sz val="11"/>
        <rFont val="Calibri"/>
        <family val="2"/>
        <scheme val="minor"/>
      </rPr>
      <t>shall</t>
    </r>
    <r>
      <rPr>
        <sz val="11"/>
        <rFont val="Calibri"/>
        <family val="2"/>
        <scheme val="minor"/>
      </rPr>
      <t xml:space="preserve"> be 7.4 ppb when measured over 166.7 msec within the burst.</t>
    </r>
    <r>
      <rPr>
        <strike/>
        <sz val="11"/>
        <rFont val="Calibri"/>
        <family val="2"/>
        <scheme val="minor"/>
      </rPr>
      <t/>
    </r>
  </si>
  <si>
    <r>
      <t xml:space="preserve">The distress beacon </t>
    </r>
    <r>
      <rPr>
        <b/>
        <u/>
        <sz val="11"/>
        <rFont val="Calibri"/>
        <family val="2"/>
        <scheme val="minor"/>
      </rPr>
      <t>shall</t>
    </r>
    <r>
      <rPr>
        <sz val="11"/>
        <rFont val="Calibri"/>
        <family val="2"/>
        <scheme val="minor"/>
      </rPr>
      <t xml:space="preserve"> be designed to limit any inadvertent continuous 406 MHz transmission to a maximum of 45 seconds.</t>
    </r>
  </si>
  <si>
    <r>
      <t xml:space="preserve">Power output rise time </t>
    </r>
    <r>
      <rPr>
        <b/>
        <u/>
        <sz val="11"/>
        <rFont val="Calibri"/>
        <family val="2"/>
        <scheme val="minor"/>
      </rPr>
      <t>shall</t>
    </r>
    <r>
      <rPr>
        <sz val="11"/>
        <rFont val="Calibri"/>
        <family val="2"/>
        <scheme val="minor"/>
      </rPr>
      <t xml:space="preserve"> be less than 0.5 ms measured between the 10% and 90% power points.  </t>
    </r>
  </si>
  <si>
    <r>
      <t xml:space="preserve">Preamble content </t>
    </r>
    <r>
      <rPr>
        <b/>
        <u/>
        <sz val="11"/>
        <rFont val="Calibri"/>
        <family val="2"/>
        <scheme val="minor"/>
      </rPr>
      <t>shall</t>
    </r>
    <r>
      <rPr>
        <sz val="11"/>
        <rFont val="Calibri"/>
        <family val="2"/>
        <scheme val="minor"/>
      </rPr>
      <t xml:space="preserve"> be transmitted during the power rise time.</t>
    </r>
  </si>
  <si>
    <r>
      <t xml:space="preserve">Antenna polarization </t>
    </r>
    <r>
      <rPr>
        <b/>
        <u/>
        <sz val="11"/>
        <rFont val="Calibri"/>
        <family val="2"/>
        <scheme val="minor"/>
      </rPr>
      <t>shall</t>
    </r>
    <r>
      <rPr>
        <sz val="11"/>
        <rFont val="Calibri"/>
        <family val="2"/>
        <scheme val="minor"/>
      </rPr>
      <t xml:space="preserve"> be either circular (RHCP) or linear. Antenna pattern should be hemispherical and should include coverage at high elevation angles, subject to the EIRP limits given in section 2.4.2 (effective isotropic radiated power). An ideal antenna pattern is shown below for illustration purposes.</t>
    </r>
  </si>
  <si>
    <r>
      <t xml:space="preserve">Remote antennas or detachable antennas </t>
    </r>
    <r>
      <rPr>
        <b/>
        <u/>
        <sz val="11"/>
        <rFont val="Calibri"/>
        <family val="2"/>
        <scheme val="minor"/>
      </rPr>
      <t>shall</t>
    </r>
    <r>
      <rPr>
        <sz val="11"/>
        <rFont val="Calibri"/>
        <family val="2"/>
        <scheme val="minor"/>
      </rPr>
      <t xml:space="preserve"> always be approved with a beacon.</t>
    </r>
  </si>
  <si>
    <r>
      <t xml:space="preserve">The distress beacon may transmit a 406 MHz Homing signal as </t>
    </r>
    <r>
      <rPr>
        <b/>
        <u/>
        <sz val="11"/>
        <rFont val="Calibri"/>
        <family val="2"/>
        <scheme val="minor"/>
      </rPr>
      <t>defined</t>
    </r>
    <r>
      <rPr>
        <sz val="11"/>
        <rFont val="Calibri"/>
        <family val="2"/>
        <scheme val="minor"/>
      </rPr>
      <t xml:space="preserve"> in this section</t>
    </r>
    <r>
      <rPr>
        <vertAlign val="superscript"/>
        <sz val="11"/>
        <rFont val="Calibri"/>
        <family val="2"/>
        <scheme val="minor"/>
      </rPr>
      <t>5</t>
    </r>
    <r>
      <rPr>
        <sz val="11"/>
        <rFont val="Calibri"/>
        <family val="2"/>
        <scheme val="minor"/>
      </rPr>
      <t xml:space="preserve">. However ELT (DT)s are not required to provide a 406-MHz homing signal.
</t>
    </r>
    <r>
      <rPr>
        <vertAlign val="superscript"/>
        <sz val="11"/>
        <rFont val="Calibri"/>
        <family val="2"/>
        <scheme val="minor"/>
      </rPr>
      <t>5</t>
    </r>
    <r>
      <rPr>
        <sz val="11"/>
        <rFont val="Calibri"/>
        <family val="2"/>
        <scheme val="minor"/>
      </rPr>
      <t xml:space="preserve"> A CW unmodulated 406-MHz homing and on-scene locating signal is under development with details to be provided in a future update to T.018 and will be centered at 406.050 MHz, ± 2 kHz, at a power level, repetition rate, and pulse width to be determined.</t>
    </r>
  </si>
  <si>
    <t>A sample of the BCH Error-correcting Code Calculation is provided in Appendix B.</t>
  </si>
  <si>
    <r>
      <t>The minimum duration of continuous operation shall be at least 24 hours</t>
    </r>
    <r>
      <rPr>
        <vertAlign val="superscript"/>
        <sz val="11"/>
        <rFont val="Calibri"/>
        <family val="2"/>
        <scheme val="minor"/>
      </rPr>
      <t>7</t>
    </r>
    <r>
      <rPr>
        <sz val="11"/>
        <rFont val="Calibri"/>
        <family val="2"/>
        <scheme val="minor"/>
      </rPr>
      <t xml:space="preserve"> at any temperature throughout the specified operating temperature range.
</t>
    </r>
    <r>
      <rPr>
        <vertAlign val="superscript"/>
        <sz val="11"/>
        <rFont val="Calibri"/>
        <family val="2"/>
        <scheme val="minor"/>
      </rPr>
      <t>7</t>
    </r>
    <r>
      <rPr>
        <sz val="11"/>
        <rFont val="Calibri"/>
        <family val="2"/>
        <scheme val="minor"/>
      </rPr>
      <t xml:space="preserve"> For installations meeting IMO GMDSS requirements, a minimum operating lifetime of 48 hours (EPIRB) and 168 hours (for Float Free VDR capsules) at any temperature throughout the specified operating temperature range is necessary. The minimum o+H28perating lifetime for an ELT (DT) to meet the ICAO GADSS requirement at any temperature throughout the specified operating temperature range shall be  370 minutes. This duration is based on the ICAO standards for Extended Diversion Time Operations (EDTO) and the maximum diversion time capability of existing aircraft types, as of April 2018.</t>
    </r>
  </si>
  <si>
    <r>
      <t xml:space="preserve">Each location update attempt </t>
    </r>
    <r>
      <rPr>
        <b/>
        <u/>
        <sz val="11"/>
        <rFont val="Calibri"/>
        <family val="2"/>
        <scheme val="minor"/>
      </rPr>
      <t>shall</t>
    </r>
    <r>
      <rPr>
        <b/>
        <sz val="11"/>
        <rFont val="Calibri"/>
        <family val="2"/>
        <scheme val="minor"/>
      </rPr>
      <t xml:space="preserve"> require the navigation device to be operational for a period of at least 90 seconds or until a valid location has been obtained whichever is shortest.</t>
    </r>
  </si>
  <si>
    <r>
      <t xml:space="preserve">In static conditions the distance between the horizontal position provided by the navigation device, at the time of the position update, and the actual navigation device position </t>
    </r>
    <r>
      <rPr>
        <b/>
        <u/>
        <sz val="11"/>
        <rFont val="Calibri"/>
        <family val="2"/>
        <scheme val="minor"/>
      </rPr>
      <t>shall</t>
    </r>
    <r>
      <rPr>
        <sz val="11"/>
        <rFont val="Calibri"/>
        <family val="2"/>
        <scheme val="minor"/>
      </rPr>
      <t xml:space="preserve"> not exceed 20 m. </t>
    </r>
  </si>
  <si>
    <r>
      <t xml:space="preserve"> The distance between the vertical position (altitude) provided by the navigation device, at the time of the position update, and the actual navigation device position </t>
    </r>
    <r>
      <rPr>
        <b/>
        <u/>
        <sz val="11"/>
        <rFont val="Calibri"/>
        <family val="2"/>
        <scheme val="minor"/>
      </rPr>
      <t>shall</t>
    </r>
    <r>
      <rPr>
        <sz val="11"/>
        <rFont val="Calibri"/>
        <family val="2"/>
        <scheme val="minor"/>
      </rPr>
      <t xml:space="preserve"> not exceed 40 m.   </t>
    </r>
  </si>
  <si>
    <r>
      <t xml:space="preserve">First provision of encoded location within a transmitted message </t>
    </r>
    <r>
      <rPr>
        <b/>
        <u/>
        <sz val="11"/>
        <rFont val="Calibri"/>
        <family val="2"/>
        <scheme val="minor"/>
      </rPr>
      <t>shall</t>
    </r>
    <r>
      <rPr>
        <sz val="11"/>
        <rFont val="Calibri"/>
        <family val="2"/>
        <scheme val="minor"/>
      </rPr>
      <t xml:space="preserve"> occur within 5 seconds  with navigation data available at the external navigation device input.</t>
    </r>
  </si>
  <si>
    <r>
      <t xml:space="preserve">After the first 30 minutes, the beacon shall access the external navigation input prior to every transmissioin and </t>
    </r>
    <r>
      <rPr>
        <b/>
        <u/>
        <sz val="11"/>
        <rFont val="Calibri"/>
        <family val="2"/>
        <scheme val="minor"/>
      </rPr>
      <t>shall</t>
    </r>
    <r>
      <rPr>
        <sz val="11"/>
        <rFont val="Calibri"/>
        <family val="2"/>
        <scheme val="minor"/>
      </rPr>
      <t xml:space="preserve"> encode the position, if available, into the next transmitted burst.</t>
    </r>
  </si>
  <si>
    <r>
      <t xml:space="preserve">• If the ELT(DT) has been manually activated (i.e., from the cockpit), it </t>
    </r>
    <r>
      <rPr>
        <b/>
        <u/>
        <sz val="11"/>
        <rFont val="Calibri"/>
        <family val="2"/>
        <scheme val="minor"/>
      </rPr>
      <t>shall</t>
    </r>
    <r>
      <rPr>
        <sz val="11"/>
        <rFont val="Calibri"/>
        <family val="2"/>
        <scheme val="minor"/>
      </rPr>
      <t xml:space="preserve"> only be manually de-activated.</t>
    </r>
  </si>
  <si>
    <r>
      <rPr>
        <b/>
        <sz val="11"/>
        <rFont val="Calibri"/>
        <family val="2"/>
        <scheme val="minor"/>
      </rPr>
      <t xml:space="preserve">When the beacon is deactivated with the cancellation function, the beacon </t>
    </r>
    <r>
      <rPr>
        <b/>
        <u/>
        <sz val="11"/>
        <rFont val="Calibri"/>
        <family val="2"/>
        <scheme val="minor"/>
      </rPr>
      <t>shall</t>
    </r>
    <r>
      <rPr>
        <b/>
        <sz val="11"/>
        <rFont val="Calibri"/>
        <family val="2"/>
        <scheme val="minor"/>
      </rPr>
      <t xml:space="preserve"> transmit the first cancellation messages within 5 seconds, and transmit a total of 10 identical cancellation messages at intervals of 10 seconds ±0.5 seconds,</t>
    </r>
    <r>
      <rPr>
        <sz val="11"/>
        <rFont val="Calibri"/>
        <family val="2"/>
        <scheme val="minor"/>
      </rPr>
      <t xml:space="preserve"> after which time the beacon shall cease transmitting. </t>
    </r>
  </si>
  <si>
    <r>
      <t xml:space="preserve">When the beacon is deactivated with the cancellation function, the beacon shall transmit the first cancellation messages within 5 seconds, and transmit a total of 10 identical cancellation messages at intervals of 10 seconds ±0.5 seconds, </t>
    </r>
    <r>
      <rPr>
        <b/>
        <sz val="11"/>
        <rFont val="Calibri"/>
        <family val="2"/>
        <scheme val="minor"/>
      </rPr>
      <t xml:space="preserve">after which time the beacon </t>
    </r>
    <r>
      <rPr>
        <b/>
        <u/>
        <sz val="11"/>
        <rFont val="Calibri"/>
        <family val="2"/>
        <scheme val="minor"/>
      </rPr>
      <t>shall</t>
    </r>
    <r>
      <rPr>
        <b/>
        <sz val="11"/>
        <rFont val="Calibri"/>
        <family val="2"/>
        <scheme val="minor"/>
      </rPr>
      <t xml:space="preserve"> cease transmitting. </t>
    </r>
  </si>
  <si>
    <t>R.2029</t>
  </si>
  <si>
    <t>R.2028</t>
  </si>
  <si>
    <t>T.018/S.4.5.7/R.2028</t>
  </si>
  <si>
    <t>4.5.14</t>
  </si>
  <si>
    <t>R.2345</t>
  </si>
  <si>
    <t>R.2346</t>
  </si>
  <si>
    <t>R.2347</t>
  </si>
  <si>
    <t>A.2.10</t>
  </si>
  <si>
    <r>
      <rPr>
        <b/>
        <sz val="11"/>
        <rFont val="Calibri"/>
        <family val="2"/>
        <scheme val="minor"/>
      </rPr>
      <t xml:space="preserve">For ELT(AD), ELT(AF) and ELT(DT) beacons, the cancellation function </t>
    </r>
    <r>
      <rPr>
        <b/>
        <u/>
        <sz val="11"/>
        <rFont val="Calibri"/>
        <family val="2"/>
        <scheme val="minor"/>
      </rPr>
      <t>shall</t>
    </r>
    <r>
      <rPr>
        <b/>
        <sz val="11"/>
        <rFont val="Calibri"/>
        <family val="2"/>
        <scheme val="minor"/>
      </rPr>
      <t xml:space="preserve"> be enabled whenever a beacon is deliberately deactivated or reset provided no other activation sources are present.</t>
    </r>
    <r>
      <rPr>
        <sz val="11"/>
        <rFont val="Calibri"/>
        <family val="2"/>
        <scheme val="minor"/>
      </rPr>
      <t xml:space="preserve"> For ELT (DT)s the cancellation function shall include a means of automatic cancellation from the same source(s) as the aircraft automatic activation.</t>
    </r>
  </si>
  <si>
    <r>
      <t xml:space="preserve">For ELT(AD), ELT(AF) and ELT(DT) beacons, the cancellation function shall be enabled whenever a beacon is deliberately deactivated or reset provided no other activation sources are present. </t>
    </r>
    <r>
      <rPr>
        <b/>
        <sz val="11"/>
        <rFont val="Calibri"/>
        <family val="2"/>
        <scheme val="minor"/>
      </rPr>
      <t xml:space="preserve">For ELT (DT)s the cancellation function </t>
    </r>
    <r>
      <rPr>
        <b/>
        <u/>
        <sz val="11"/>
        <rFont val="Calibri"/>
        <family val="2"/>
        <scheme val="minor"/>
      </rPr>
      <t>shall</t>
    </r>
    <r>
      <rPr>
        <b/>
        <sz val="11"/>
        <rFont val="Calibri"/>
        <family val="2"/>
        <scheme val="minor"/>
      </rPr>
      <t xml:space="preserve"> include a means of automatic cancellation from the same source(s) as the aircraft automatic activation.</t>
    </r>
  </si>
  <si>
    <r>
      <rPr>
        <b/>
        <sz val="11"/>
        <rFont val="Calibri"/>
        <family val="2"/>
        <scheme val="minor"/>
      </rPr>
      <t xml:space="preserve">For ELT(AP) beacons, when connected to the remote control and indicator panel (i.e., when mounted in the aircraft), the cancellation message sequence </t>
    </r>
    <r>
      <rPr>
        <b/>
        <u/>
        <sz val="11"/>
        <rFont val="Calibri"/>
        <family val="2"/>
        <scheme val="minor"/>
      </rPr>
      <t>shall</t>
    </r>
    <r>
      <rPr>
        <b/>
        <sz val="11"/>
        <rFont val="Calibri"/>
        <family val="2"/>
        <scheme val="minor"/>
      </rPr>
      <t xml:space="preserve"> be enabled whenever a beacon is deliberately deactivated or reset provided no other activation sources are present (thus overriding the cancellation function on the ELT unit itself). </t>
    </r>
    <r>
      <rPr>
        <sz val="11"/>
        <rFont val="Calibri"/>
        <family val="2"/>
        <scheme val="minor"/>
      </rPr>
      <t>For ELT(AP) beacons, when not connected to the remote control and indicator panel (i.e. when external to the aircraft), the cancellation message sequence shall only be enabled when the cancellation function on the ELT unit is enabled.</t>
    </r>
  </si>
  <si>
    <r>
      <t xml:space="preserve">For ELT(AP) beacons, when connected to the remote control and indicator panel (i.e. when mounted in the aircraft), the cancellation message sequence shall be enabled whenever a beacon is deliberately deactivated or reset provided no other activation sources are present (thus overriding the cancellation function on the ELT unit itself). </t>
    </r>
    <r>
      <rPr>
        <b/>
        <sz val="11"/>
        <rFont val="Calibri"/>
        <family val="2"/>
        <scheme val="minor"/>
      </rPr>
      <t xml:space="preserve">For ELT(AP) beacons, when not connected to the remote control and indicator panel (i.e. when external to the aircraft), the cancellation message sequence </t>
    </r>
    <r>
      <rPr>
        <b/>
        <u/>
        <sz val="11"/>
        <rFont val="Calibri"/>
        <family val="2"/>
        <scheme val="minor"/>
      </rPr>
      <t>shall</t>
    </r>
    <r>
      <rPr>
        <b/>
        <sz val="11"/>
        <rFont val="Calibri"/>
        <family val="2"/>
        <scheme val="minor"/>
      </rPr>
      <t xml:space="preserve"> only be enabled when the cancellation function on the ELT unit is enabled.</t>
    </r>
  </si>
  <si>
    <t>4.5.15.2</t>
  </si>
  <si>
    <t>4.5.15.3</t>
  </si>
  <si>
    <t>4.5.15.4</t>
  </si>
  <si>
    <r>
      <rPr>
        <b/>
        <sz val="11"/>
        <rFont val="Calibri"/>
        <family val="2"/>
        <scheme val="minor"/>
      </rPr>
      <t xml:space="preserve">The ELT(DT) </t>
    </r>
    <r>
      <rPr>
        <b/>
        <u/>
        <sz val="11"/>
        <rFont val="Calibri"/>
        <family val="2"/>
        <scheme val="minor"/>
      </rPr>
      <t>shall</t>
    </r>
    <r>
      <rPr>
        <b/>
        <sz val="11"/>
        <rFont val="Calibri"/>
        <family val="2"/>
        <scheme val="minor"/>
      </rPr>
      <t xml:space="preserve"> have its own integral or internal power source.</t>
    </r>
    <r>
      <rPr>
        <sz val="11"/>
        <rFont val="Calibri"/>
        <family val="2"/>
        <scheme val="minor"/>
      </rPr>
      <t xml:space="preserve"> However, when available, the ELT(DT) may use the external aircraft electrical power source. An ELT(DT) shall comply with all applicable requirements regardless of power source. In addition, the ELT(DT) performance shall not be impacted by switching between power sources.</t>
    </r>
  </si>
  <si>
    <r>
      <t>The ELT(DT) shall have its own integral or internal power source.</t>
    </r>
    <r>
      <rPr>
        <b/>
        <sz val="11"/>
        <rFont val="Calibri"/>
        <family val="2"/>
        <scheme val="minor"/>
      </rPr>
      <t xml:space="preserve"> However, when available, the ELT(DT) may use the external aircraft electrical power source. An ELT(DT) </t>
    </r>
    <r>
      <rPr>
        <b/>
        <u/>
        <sz val="11"/>
        <rFont val="Calibri"/>
        <family val="2"/>
        <scheme val="minor"/>
      </rPr>
      <t>shall</t>
    </r>
    <r>
      <rPr>
        <b/>
        <sz val="11"/>
        <rFont val="Calibri"/>
        <family val="2"/>
        <scheme val="minor"/>
      </rPr>
      <t xml:space="preserve"> comply with all applicable requirements regardless of power source.</t>
    </r>
    <r>
      <rPr>
        <sz val="11"/>
        <rFont val="Calibri"/>
        <family val="2"/>
        <scheme val="minor"/>
      </rPr>
      <t xml:space="preserve"> In addition, the ELT(DT) performance shall not be impacted by switching between power sources.</t>
    </r>
  </si>
  <si>
    <r>
      <t xml:space="preserve">The ELT(DT) shall have its own integral or internal power source. However, when available, the ELT(DT) may use the external aircraft electrical power source. An ELT(DT) shall comply with all applicable requirements regardless of power source. </t>
    </r>
    <r>
      <rPr>
        <b/>
        <sz val="11"/>
        <rFont val="Calibri"/>
        <family val="2"/>
        <scheme val="minor"/>
      </rPr>
      <t xml:space="preserve">In addition, the ELT(DT) performance </t>
    </r>
    <r>
      <rPr>
        <b/>
        <u/>
        <sz val="11"/>
        <rFont val="Calibri"/>
        <family val="2"/>
        <scheme val="minor"/>
      </rPr>
      <t>shall</t>
    </r>
    <r>
      <rPr>
        <b/>
        <sz val="11"/>
        <rFont val="Calibri"/>
        <family val="2"/>
        <scheme val="minor"/>
      </rPr>
      <t xml:space="preserve"> not be impacted by switching between power sources.</t>
    </r>
  </si>
  <si>
    <r>
      <t xml:space="preserve">The first transmission </t>
    </r>
    <r>
      <rPr>
        <b/>
        <u/>
        <sz val="11"/>
        <rFont val="Calibri"/>
        <family val="2"/>
        <scheme val="minor"/>
      </rPr>
      <t>shall</t>
    </r>
    <r>
      <rPr>
        <sz val="11"/>
        <rFont val="Calibri"/>
        <family val="2"/>
        <scheme val="minor"/>
      </rPr>
      <t xml:space="preserve"> commence within 5 seconds of beacon activation</t>
    </r>
    <r>
      <rPr>
        <vertAlign val="superscript"/>
        <sz val="11"/>
        <rFont val="Calibri"/>
        <family val="2"/>
      </rPr>
      <t>†</t>
    </r>
    <r>
      <rPr>
        <sz val="11"/>
        <rFont val="Calibri"/>
        <family val="2"/>
        <scheme val="minor"/>
      </rPr>
      <t>, except for EPIRBs, where it shall commence within 8 seconds of beacon activation.
† Beacon activation is defined as the point in time at which the initiation of the activation event of the beacon occurs. E.g., the activation events include pressing of the “ON” button, water sensor immersion, the start of a shock, or deformation.</t>
    </r>
  </si>
  <si>
    <r>
      <t xml:space="preserve">For ELT DT transmission the first transmission </t>
    </r>
    <r>
      <rPr>
        <b/>
        <i/>
        <u/>
        <sz val="11"/>
        <rFont val="Calibri"/>
        <family val="2"/>
        <scheme val="minor"/>
      </rPr>
      <t>shall</t>
    </r>
    <r>
      <rPr>
        <i/>
        <sz val="11"/>
        <rFont val="Calibri"/>
        <family val="2"/>
        <scheme val="minor"/>
      </rPr>
      <t xml:space="preserve"> commence within 5 seconds of beacon activation. </t>
    </r>
  </si>
  <si>
    <t>T.018/S.4.5.9.2.1/R.2135</t>
  </si>
  <si>
    <t>R.2367</t>
  </si>
  <si>
    <t>Annex H.1 Reference</t>
  </si>
  <si>
    <t>H.1.20</t>
  </si>
  <si>
    <t>H.1.14</t>
  </si>
  <si>
    <t>TBC</t>
  </si>
  <si>
    <t>T.018/S.4.5.15.4/R.2365</t>
  </si>
  <si>
    <t>T.018/S.4.5.15.4/R.2367</t>
  </si>
  <si>
    <t>H.1.18</t>
  </si>
  <si>
    <t>H.1.18
H.1.19</t>
  </si>
  <si>
    <t>H.1.19</t>
  </si>
  <si>
    <t>H.1.10</t>
  </si>
  <si>
    <t>H.1.13</t>
  </si>
  <si>
    <t>CSC-61</t>
  </si>
  <si>
    <t>Approved or Updated at Meeting Reference</t>
  </si>
  <si>
    <t>CSC-62</t>
  </si>
  <si>
    <t>T.018/S.4.5.15.3/R.2360</t>
  </si>
  <si>
    <t>T.018/S.4.5.16.1/R.2390</t>
  </si>
  <si>
    <t>4.5.16.1</t>
  </si>
  <si>
    <t>Potentially there may be ELT(DT)s that have combined functionality, that is they function as an ELT(DT) during a flight, but on detection of an incident perform as an Automatic ELT (either an ELT(AD), ELT(AF) or ELT(AP)), such a combined ELT would be required to meet the regulatory requirements set by National Administrations and/or Aviation Authorities, for both an ELT(DT) and the type of Automatic ELT that it is combined with.
However, from a Cospas-Sarsat perspective there are certain key functions of such a combined ELT that need to be clearly defined related to its performance and operation and the transition from an ELT(DT) to either an ELT(AD), ELT(AF) or ELT(AP) as follows. 
If there is a conflict between the requirements of this section and any other section of this document, then this section takes precedence.</t>
  </si>
  <si>
    <t>T.018/S.4.5.16.2/R.2400</t>
  </si>
  <si>
    <t>4.5.16.2</t>
  </si>
  <si>
    <t>T.018/S.4.5.16.2/R.2410</t>
  </si>
  <si>
    <t>T.018/S.4.5.16.2/R.2420</t>
  </si>
  <si>
    <t>T.018/S.4.5.16.2/R.2430</t>
  </si>
  <si>
    <t>T.018/S.4.5.16.2/R.2440</t>
  </si>
  <si>
    <t>T.018/S.4.5.16.3/R.2450</t>
  </si>
  <si>
    <t>4.5.16.3</t>
  </si>
  <si>
    <t>T.018/S.4.5.16.3/R.2460</t>
  </si>
  <si>
    <t>T.018/S.4.5.16.4/R.2470</t>
  </si>
  <si>
    <t>4.5.16.4</t>
  </si>
  <si>
    <t>T.018/S.4.5.16.4/R.2480</t>
  </si>
  <si>
    <t>T.018/S.4.5.16.4/R.2490</t>
  </si>
  <si>
    <t>T.018/S.4.5.16.4/R.2500</t>
  </si>
  <si>
    <t>T.018/S.4.5.16.4/R.2510</t>
  </si>
  <si>
    <t>T.018/S.4.5.16.5/R.2520</t>
  </si>
  <si>
    <t>4.5.16.5</t>
  </si>
  <si>
    <t>T.018/S.4.5.16.6/R.2530</t>
  </si>
  <si>
    <t>4.5.16.6</t>
  </si>
  <si>
    <t>T.018/S.4.5.16.6/R.2540</t>
  </si>
  <si>
    <t>T.018/S.4.5.16.6/R.2550</t>
  </si>
  <si>
    <t>T.018/S.4.5.16.6/R.2560</t>
  </si>
  <si>
    <t>T.018/S.4.5.16.7/R.2570</t>
  </si>
  <si>
    <t>4.5.16.7</t>
  </si>
  <si>
    <t>T.018/S.4.5.16.8/R.2580</t>
  </si>
  <si>
    <t>4.5.16.8</t>
  </si>
  <si>
    <t>T.018/S.4.5.16.9/R.2590</t>
  </si>
  <si>
    <t>4.5.16.9</t>
  </si>
  <si>
    <t>The inclusion or otherwise of one or more homing signals in the combined device and the activation and duration of any homing signal transmissions are the responsibility of national administrations.</t>
  </si>
  <si>
    <t>T.018/S.4.5.16.9/R.2600</t>
  </si>
  <si>
    <t>C/S T.021 Section</t>
  </si>
  <si>
    <r>
      <rPr>
        <i/>
        <sz val="11"/>
        <rFont val="Calibri"/>
        <family val="2"/>
        <scheme val="minor"/>
      </rPr>
      <t>Power output is defined in terms of EIRP, not power into a 50-ohm load. Required EIRP varies with elevation angle according to the table below.</t>
    </r>
    <r>
      <rPr>
        <sz val="11"/>
        <rFont val="Calibri"/>
        <family val="2"/>
        <scheme val="minor"/>
      </rPr>
      <t xml:space="preserve"> </t>
    </r>
    <r>
      <rPr>
        <b/>
        <sz val="11"/>
        <rFont val="Calibri"/>
        <family val="2"/>
        <scheme val="minor"/>
      </rPr>
      <t xml:space="preserve">Greater than 65% of measured EIRP values </t>
    </r>
    <r>
      <rPr>
        <b/>
        <u/>
        <sz val="11"/>
        <rFont val="Calibri"/>
        <family val="2"/>
        <scheme val="minor"/>
      </rPr>
      <t>shall</t>
    </r>
    <r>
      <rPr>
        <b/>
        <sz val="11"/>
        <rFont val="Calibri"/>
        <family val="2"/>
        <scheme val="minor"/>
      </rPr>
      <t xml:space="preserve"> meet the limits shown.</t>
    </r>
    <r>
      <rPr>
        <sz val="11"/>
        <rFont val="Calibri"/>
        <family val="2"/>
        <scheme val="minor"/>
      </rPr>
      <t xml:space="preserve"> </t>
    </r>
    <r>
      <rPr>
        <i/>
        <sz val="11"/>
        <rFont val="Calibri"/>
        <family val="2"/>
        <scheme val="minor"/>
      </rPr>
      <t>In addition 90%, of the measured EIRP values shall meet the limits shown at elevation angles below 55 degrees, except for ELT(DT)s, or ELTs used in combination with automatic deployable flight recorders.
The horizontal (azimuth) antenna pattern should be substantially omnidirectional and shall remain within the minimum and maximum values of EIRP provided in the above table.
Power output shall be maintained within the above limits throughout the minimum operating lifetime of the beacon at any temperature throughout the operating temperature range. Changes in beacon output power due to for example temperature and operation over the beacons minimum lifetime when operating into a 50-ohm test load shall be taken into account during determination of compliance with the minimum and maximum EIRP limits.</t>
    </r>
  </si>
  <si>
    <r>
      <rPr>
        <i/>
        <sz val="11"/>
        <rFont val="Calibri"/>
        <family val="2"/>
        <scheme val="minor"/>
      </rPr>
      <t>Power output is defined in terms of EIRP, not power into a 50-ohm load. Required EIRP varies with elevation angle according to the table below. Greater than 65% of measured EIRP values shall meet the limits shown.</t>
    </r>
    <r>
      <rPr>
        <sz val="11"/>
        <rFont val="Calibri"/>
        <family val="2"/>
        <scheme val="minor"/>
      </rPr>
      <t xml:space="preserve"> </t>
    </r>
    <r>
      <rPr>
        <b/>
        <sz val="11"/>
        <rFont val="Calibri"/>
        <family val="2"/>
        <scheme val="minor"/>
      </rPr>
      <t xml:space="preserve">In addition 90%, of the measured EIRP values </t>
    </r>
    <r>
      <rPr>
        <b/>
        <u/>
        <sz val="11"/>
        <rFont val="Calibri"/>
        <family val="2"/>
        <scheme val="minor"/>
      </rPr>
      <t>shall</t>
    </r>
    <r>
      <rPr>
        <b/>
        <sz val="11"/>
        <rFont val="Calibri"/>
        <family val="2"/>
        <scheme val="minor"/>
      </rPr>
      <t xml:space="preserve"> meet the limits shown at elevation angles below 55 degrees, except for ELT(DT)s, or ELTs used in combination with automatic deployable flight recorders.</t>
    </r>
    <r>
      <rPr>
        <sz val="11"/>
        <rFont val="Calibri"/>
        <family val="2"/>
        <scheme val="minor"/>
      </rPr>
      <t xml:space="preserve">
</t>
    </r>
    <r>
      <rPr>
        <i/>
        <sz val="11"/>
        <rFont val="Calibri"/>
        <family val="2"/>
        <scheme val="minor"/>
      </rPr>
      <t xml:space="preserve">
The horizontal (azimuth) antenna pattern should be substantially omnidirectional and shall remain within the minimum and maximum values of EIRP provided in the above table.
Power output shall be maintained within the above limits throughout the minimum operating lifetime of the beacon at any temperature throughout the operating temperature range. Changes in beacon output power due to for example temperature and operation over the beacons minimum lifetime when operating into a 50-ohm test load shall be taken into account during determination of compliance with the minimum and maximum EIRP limits.</t>
    </r>
  </si>
  <si>
    <r>
      <rPr>
        <i/>
        <sz val="11"/>
        <rFont val="Calibri"/>
        <family val="2"/>
        <scheme val="minor"/>
      </rPr>
      <t>Power output is defined in terms of EIRP, not power into a 50-ohm load. Required EIRP varies with elevation angle according to the table below. Greater than 65% of measured EIRP values shall meet the limits shown. In addition 90%, of the measured EIRP values shall meet the limits shown at elevation angles below 55 degrees, except for ELT(DT)s, or ELTs used in combination with automatic deployable flight recorders.</t>
    </r>
    <r>
      <rPr>
        <sz val="11"/>
        <rFont val="Calibri"/>
        <family val="2"/>
        <scheme val="minor"/>
      </rPr>
      <t xml:space="preserve">
</t>
    </r>
    <r>
      <rPr>
        <b/>
        <sz val="11"/>
        <rFont val="Calibri"/>
        <family val="2"/>
        <scheme val="minor"/>
      </rPr>
      <t xml:space="preserve">The horizontal (azimuth) antenna pattern should be substantially omnidirectional and </t>
    </r>
    <r>
      <rPr>
        <b/>
        <u/>
        <sz val="11"/>
        <rFont val="Calibri"/>
        <family val="2"/>
        <scheme val="minor"/>
      </rPr>
      <t>shall</t>
    </r>
    <r>
      <rPr>
        <b/>
        <sz val="11"/>
        <rFont val="Calibri"/>
        <family val="2"/>
        <scheme val="minor"/>
      </rPr>
      <t xml:space="preserve"> remain within the minimum and maximum values of EIRP provided in the above table.</t>
    </r>
    <r>
      <rPr>
        <sz val="11"/>
        <rFont val="Calibri"/>
        <family val="2"/>
        <scheme val="minor"/>
      </rPr>
      <t xml:space="preserve">
</t>
    </r>
    <r>
      <rPr>
        <i/>
        <sz val="11"/>
        <rFont val="Calibri"/>
        <family val="2"/>
        <scheme val="minor"/>
      </rPr>
      <t>Power output shall be maintained within the above limits throughout the minimum operating lifetime of the beacon at any temperature throughout the operating temperature range. Changes in beacon output power due to for example temperature and operation over the beacons minimum lifetime when operating into a 50-ohm test load shall be taken into account during determination of compliance with the minimum and maximum EIRP limits.</t>
    </r>
  </si>
  <si>
    <r>
      <rPr>
        <i/>
        <sz val="11"/>
        <rFont val="Calibri"/>
        <family val="2"/>
        <scheme val="minor"/>
      </rPr>
      <t>Power output is defined in terms of EIRP, not power into a 50-ohm load. Required EIRP varies with elevation angle according to the table below. Greater than 65% of measured EIRP values shall meet the limits shown. In addition 90%, of the measured EIRP values shall meet the limits shown at elevation angles below 55 degrees, except for ELT(DT)s, or ELTs used in combination with automatic deployable flight recorders.
The horizontal (azimuth) antenna pattern should be substantially omnidirectional and shall remain within the minimum and maximum values of EIRP provided in the above table.
Power output shall be maintained within the above limits throughout the minimum operating lifetime of the beacon at any temperature throughout the operating temperature range.</t>
    </r>
    <r>
      <rPr>
        <sz val="11"/>
        <rFont val="Calibri"/>
        <family val="2"/>
        <scheme val="minor"/>
      </rPr>
      <t xml:space="preserve"> </t>
    </r>
    <r>
      <rPr>
        <b/>
        <sz val="11"/>
        <rFont val="Calibri"/>
        <family val="2"/>
        <scheme val="minor"/>
      </rPr>
      <t xml:space="preserve">Changes in beacon output power due to for example temperature and operation over the beacons minimum lifetime when operating into a 50-ohm test load </t>
    </r>
    <r>
      <rPr>
        <b/>
        <u/>
        <sz val="11"/>
        <rFont val="Calibri"/>
        <family val="2"/>
        <scheme val="minor"/>
      </rPr>
      <t>shall</t>
    </r>
    <r>
      <rPr>
        <b/>
        <sz val="11"/>
        <rFont val="Calibri"/>
        <family val="2"/>
        <scheme val="minor"/>
      </rPr>
      <t xml:space="preserve"> be taken into account during determination of compliance with the minimum and maximum EIRP limits.</t>
    </r>
  </si>
  <si>
    <r>
      <t>I</t>
    </r>
    <r>
      <rPr>
        <b/>
        <sz val="11"/>
        <rFont val="Calibri"/>
        <family val="2"/>
        <scheme val="minor"/>
      </rPr>
      <t xml:space="preserve">f a valid 3D location (including height) is available then this </t>
    </r>
    <r>
      <rPr>
        <b/>
        <u/>
        <sz val="11"/>
        <rFont val="Calibri"/>
        <family val="2"/>
        <scheme val="minor"/>
      </rPr>
      <t>shall</t>
    </r>
    <r>
      <rPr>
        <b/>
        <sz val="11"/>
        <rFont val="Calibri"/>
        <family val="2"/>
        <scheme val="minor"/>
      </rPr>
      <t xml:space="preserve"> be transmitted,</t>
    </r>
    <r>
      <rPr>
        <sz val="11"/>
        <rFont val="Calibri"/>
        <family val="2"/>
        <scheme val="minor"/>
      </rPr>
      <t xml:space="preserve"> </t>
    </r>
    <r>
      <rPr>
        <i/>
        <sz val="11"/>
        <rFont val="Calibri"/>
        <family val="2"/>
        <scheme val="minor"/>
      </rPr>
      <t>however if a 3D location is not available but a valid 2D location is then this shall be transmitted instead. In this instance when the location changes from 3D to 2D (or No Fix) the altitude shall be reset to the default value until such time as a 3D fix with altitude is available.</t>
    </r>
  </si>
  <si>
    <r>
      <rPr>
        <b/>
        <sz val="11"/>
        <rFont val="Calibri"/>
        <family val="2"/>
        <scheme val="minor"/>
      </rPr>
      <t xml:space="preserve">After the first 30 minutes, the navigation device </t>
    </r>
    <r>
      <rPr>
        <b/>
        <u/>
        <sz val="11"/>
        <rFont val="Calibri"/>
        <family val="2"/>
        <scheme val="minor"/>
      </rPr>
      <t>shall</t>
    </r>
    <r>
      <rPr>
        <b/>
        <sz val="11"/>
        <rFont val="Calibri"/>
        <family val="2"/>
        <scheme val="minor"/>
      </rPr>
      <t xml:space="preserve"> make subsequent attempts to obtain an initial location, or an updated location, as applicable, at least every 15 minutes from the end of the last update attempt, for the remainder of the manufacturer declared minimum operating lifetime of the beacon*.</t>
    </r>
    <r>
      <rPr>
        <sz val="11"/>
        <rFont val="Calibri"/>
        <family val="2"/>
        <scheme val="minor"/>
      </rPr>
      <t xml:space="preserve"> </t>
    </r>
    <r>
      <rPr>
        <i/>
        <sz val="11"/>
        <rFont val="Calibri"/>
        <family val="2"/>
        <scheme val="minor"/>
      </rPr>
      <t>Whenever an updated location is obtained, it shall be encoded into the next available beacon message to be transmitted.</t>
    </r>
    <r>
      <rPr>
        <sz val="11"/>
        <rFont val="Calibri"/>
        <family val="2"/>
        <scheme val="minor"/>
      </rPr>
      <t xml:space="preserve">
* For EPIRBs used as the float-free recording medium for VDRs, after at least 48 hours, the update rate can be extended to a maximum of once every 60 minutes for the remainder of the operating lifetime if required.</t>
    </r>
  </si>
  <si>
    <r>
      <rPr>
        <b/>
        <sz val="11"/>
        <rFont val="Calibri"/>
        <family val="2"/>
        <scheme val="minor"/>
      </rPr>
      <t xml:space="preserve">If a valid 3D location (including height) is available then this </t>
    </r>
    <r>
      <rPr>
        <b/>
        <u/>
        <sz val="11"/>
        <rFont val="Calibri"/>
        <family val="2"/>
        <scheme val="minor"/>
      </rPr>
      <t>shall</t>
    </r>
    <r>
      <rPr>
        <b/>
        <sz val="11"/>
        <rFont val="Calibri"/>
        <family val="2"/>
        <scheme val="minor"/>
      </rPr>
      <t xml:space="preserve"> be transmitted, </t>
    </r>
    <r>
      <rPr>
        <sz val="11"/>
        <rFont val="Calibri"/>
        <family val="2"/>
        <scheme val="minor"/>
      </rPr>
      <t xml:space="preserve">however if a 3D location is not available but a valid 2D location is then this shall be transmitted instead.  </t>
    </r>
    <r>
      <rPr>
        <i/>
        <sz val="11"/>
        <rFont val="Calibri"/>
        <family val="2"/>
        <scheme val="minor"/>
      </rPr>
      <t>In this instance when the location changes from 3D to 2D (or No Fix) the altitude shall be reset to the default value until such time as a 3D fix with altitude is available.</t>
    </r>
  </si>
  <si>
    <t>T.018/S.4.5.15.2/R.2350</t>
  </si>
  <si>
    <r>
      <t xml:space="preserve">During a 30-minute period after Crash Detection, the GNSS encoded location </t>
    </r>
    <r>
      <rPr>
        <b/>
        <u/>
        <sz val="11"/>
        <rFont val="Calibri"/>
        <family val="2"/>
        <scheme val="minor"/>
      </rPr>
      <t>shall</t>
    </r>
    <r>
      <rPr>
        <sz val="11"/>
        <rFont val="Calibri"/>
        <family val="2"/>
        <scheme val="minor"/>
      </rPr>
      <t xml:space="preserve"> be updated before each transmitted burst, as per section 4.5.5.3.</t>
    </r>
  </si>
  <si>
    <r>
      <t xml:space="preserve">Beyond 30 minutes, the GNSS encoded location </t>
    </r>
    <r>
      <rPr>
        <b/>
        <u/>
        <sz val="11.5"/>
        <rFont val="Calibri"/>
        <family val="2"/>
        <scheme val="minor"/>
      </rPr>
      <t>shall</t>
    </r>
    <r>
      <rPr>
        <sz val="11.5"/>
        <rFont val="Calibri"/>
        <family val="2"/>
        <scheme val="minor"/>
      </rPr>
      <t xml:space="preserve"> be updated in accordance with section 4.5.5.2.</t>
    </r>
    <r>
      <rPr>
        <strike/>
        <sz val="11.5"/>
        <rFont val="Calibri"/>
        <family val="2"/>
        <scheme val="minor"/>
      </rPr>
      <t xml:space="preserve"> </t>
    </r>
  </si>
  <si>
    <t>4.5.15.5</t>
  </si>
  <si>
    <t>4.5.15.6</t>
  </si>
  <si>
    <t>T.018/S.4.5.15.4/R.2370</t>
  </si>
  <si>
    <t>T.018/S.4.5.15.5/R.2380</t>
  </si>
  <si>
    <r>
      <rPr>
        <b/>
        <sz val="11"/>
        <rFont val="Calibri"/>
        <family val="2"/>
        <scheme val="minor"/>
      </rPr>
      <t xml:space="preserve">The combined ELT(DT) and Automatic ELT </t>
    </r>
    <r>
      <rPr>
        <b/>
        <u/>
        <sz val="11"/>
        <rFont val="Calibri"/>
        <family val="2"/>
        <scheme val="minor"/>
      </rPr>
      <t>shall</t>
    </r>
    <r>
      <rPr>
        <b/>
        <sz val="11"/>
        <rFont val="Calibri"/>
        <family val="2"/>
        <scheme val="minor"/>
      </rPr>
      <t xml:space="preserve"> transmit the ELT(DT) In-Flight Emergency Rotating Field #1 at all times</t>
    </r>
    <r>
      <rPr>
        <sz val="11"/>
        <rFont val="Calibri"/>
        <family val="2"/>
        <scheme val="minor"/>
      </rPr>
      <t xml:space="preserve"> </t>
    </r>
    <r>
      <rPr>
        <i/>
        <sz val="11"/>
        <rFont val="Calibri"/>
        <family val="2"/>
        <scheme val="minor"/>
      </rPr>
      <t>and shall not change to transmitting the Objective Requirements Rotating Field #0 when the combined device transitions to or is activated as an Automatic ELT.</t>
    </r>
  </si>
  <si>
    <r>
      <rPr>
        <b/>
        <sz val="11"/>
        <rFont val="Calibri"/>
        <family val="2"/>
        <scheme val="minor"/>
      </rPr>
      <t>The combined ELT(DT) and Automatic ELT</t>
    </r>
    <r>
      <rPr>
        <sz val="11"/>
        <rFont val="Calibri"/>
        <family val="2"/>
        <scheme val="minor"/>
      </rPr>
      <t xml:space="preserve"> </t>
    </r>
    <r>
      <rPr>
        <i/>
        <sz val="11"/>
        <rFont val="Calibri"/>
        <family val="2"/>
        <scheme val="minor"/>
      </rPr>
      <t>shall transmit the ELT(DT) In-Flight Emergency Rotating Field #1 at all times and</t>
    </r>
    <r>
      <rPr>
        <sz val="11"/>
        <rFont val="Calibri"/>
        <family val="2"/>
        <scheme val="minor"/>
      </rPr>
      <t xml:space="preserve"> </t>
    </r>
    <r>
      <rPr>
        <b/>
        <u/>
        <sz val="11"/>
        <rFont val="Calibri"/>
        <family val="2"/>
        <scheme val="minor"/>
      </rPr>
      <t>shall</t>
    </r>
    <r>
      <rPr>
        <b/>
        <sz val="11"/>
        <rFont val="Calibri"/>
        <family val="2"/>
        <scheme val="minor"/>
      </rPr>
      <t xml:space="preserve"> not change to transmitting the Objective Requirements Rotating Field #0 when the combined device transitions to or is activated as an Automatic ELT.</t>
    </r>
  </si>
  <si>
    <r>
      <t xml:space="preserve">The 23 Hex ID </t>
    </r>
    <r>
      <rPr>
        <b/>
        <u/>
        <sz val="11"/>
        <rFont val="Calibri"/>
        <family val="2"/>
        <scheme val="minor"/>
      </rPr>
      <t>shall</t>
    </r>
    <r>
      <rPr>
        <sz val="11"/>
        <rFont val="Calibri"/>
        <family val="2"/>
        <scheme val="minor"/>
      </rPr>
      <t xml:space="preserve"> remain the same regardless of whether the device is operating as an ELT(DT) or as an automatic ELT.</t>
    </r>
  </si>
  <si>
    <r>
      <rPr>
        <b/>
        <sz val="11"/>
        <rFont val="Calibri"/>
        <family val="2"/>
        <scheme val="minor"/>
      </rPr>
      <t xml:space="preserve">Bits 138 to 140 in the combined device message </t>
    </r>
    <r>
      <rPr>
        <b/>
        <u/>
        <sz val="11"/>
        <rFont val="Calibri"/>
        <family val="2"/>
        <scheme val="minor"/>
      </rPr>
      <t>shall</t>
    </r>
    <r>
      <rPr>
        <b/>
        <sz val="11"/>
        <rFont val="Calibri"/>
        <family val="2"/>
        <scheme val="minor"/>
      </rPr>
      <t xml:space="preserve"> remain as “011” indicating that the device is an ELT(DT)</t>
    </r>
    <r>
      <rPr>
        <sz val="11"/>
        <rFont val="Calibri"/>
        <family val="2"/>
        <scheme val="minor"/>
      </rPr>
      <t xml:space="preserve"> and shall not change to “000” when the combined device transitions to or is activated as an Automatic ELT. </t>
    </r>
  </si>
  <si>
    <r>
      <rPr>
        <b/>
        <sz val="11"/>
        <rFont val="Calibri"/>
        <family val="2"/>
        <scheme val="minor"/>
      </rPr>
      <t>Bits 138 to 140 in the combined device message</t>
    </r>
    <r>
      <rPr>
        <sz val="11"/>
        <rFont val="Calibri"/>
        <family val="2"/>
        <scheme val="minor"/>
      </rPr>
      <t xml:space="preserve"> </t>
    </r>
    <r>
      <rPr>
        <i/>
        <sz val="11"/>
        <rFont val="Calibri"/>
        <family val="2"/>
        <scheme val="minor"/>
      </rPr>
      <t>shall remain as “011” indicating that the device is an ELT(DT) and</t>
    </r>
    <r>
      <rPr>
        <sz val="11"/>
        <rFont val="Calibri"/>
        <family val="2"/>
        <scheme val="minor"/>
      </rPr>
      <t xml:space="preserve"> </t>
    </r>
    <r>
      <rPr>
        <b/>
        <u/>
        <sz val="11"/>
        <rFont val="Calibri"/>
        <family val="2"/>
        <scheme val="minor"/>
      </rPr>
      <t>shall</t>
    </r>
    <r>
      <rPr>
        <sz val="11"/>
        <rFont val="Calibri"/>
        <family val="2"/>
        <scheme val="minor"/>
      </rPr>
      <t xml:space="preserve"> </t>
    </r>
    <r>
      <rPr>
        <b/>
        <sz val="11"/>
        <rFont val="Calibri"/>
        <family val="2"/>
        <scheme val="minor"/>
      </rPr>
      <t>not change to “000” when the combined device transitions to or is activated as an Automatic ELT.</t>
    </r>
    <r>
      <rPr>
        <sz val="11"/>
        <rFont val="Calibri"/>
        <family val="2"/>
        <scheme val="minor"/>
      </rPr>
      <t xml:space="preserve"> </t>
    </r>
  </si>
  <si>
    <r>
      <t xml:space="preserve">When activated as an ELT(DT) the beacon </t>
    </r>
    <r>
      <rPr>
        <b/>
        <u/>
        <sz val="11"/>
        <rFont val="Calibri"/>
        <family val="2"/>
        <scheme val="minor"/>
      </rPr>
      <t>shall</t>
    </r>
    <r>
      <rPr>
        <sz val="11"/>
        <rFont val="Calibri"/>
        <family val="2"/>
        <scheme val="minor"/>
      </rPr>
      <t xml:space="preserve"> meet the burst repetition requirements for an ELT(DT) as defined in section 2.2.1. </t>
    </r>
  </si>
  <si>
    <r>
      <t xml:space="preserve">When activated as an Automatic ELT or if transitioning from an ELT(DT) to an Automatic ELT then the combined device </t>
    </r>
    <r>
      <rPr>
        <b/>
        <u/>
        <sz val="11"/>
        <rFont val="Calibri"/>
        <family val="2"/>
        <scheme val="minor"/>
      </rPr>
      <t>shall</t>
    </r>
    <r>
      <rPr>
        <sz val="11"/>
        <rFont val="Calibri"/>
        <family val="2"/>
        <scheme val="minor"/>
      </rPr>
      <t xml:space="preserve"> commence the burst repetition requirements for a non-ELT(DT) 406 MHz beacon as defined in section 2.2.1 (i.e., restart the Initial IAMSAR stage transmission schedule).</t>
    </r>
  </si>
  <si>
    <r>
      <t xml:space="preserve">The combined ELT(DT) and Automatic ELT </t>
    </r>
    <r>
      <rPr>
        <b/>
        <u/>
        <sz val="11"/>
        <rFont val="Calibri"/>
        <family val="2"/>
        <scheme val="minor"/>
      </rPr>
      <t>shall</t>
    </r>
    <r>
      <rPr>
        <sz val="11"/>
        <rFont val="Calibri"/>
        <family val="2"/>
        <scheme val="minor"/>
      </rPr>
      <t xml:space="preserve"> meet the more stringent requirements, that apply to either part of the device (except where stated otherwise below), specifically:
[...]</t>
    </r>
  </si>
  <si>
    <r>
      <t xml:space="preserve">The combined ELT(DT) and Automatic ELT </t>
    </r>
    <r>
      <rPr>
        <b/>
        <u/>
        <sz val="11"/>
        <rFont val="Calibri"/>
        <family val="2"/>
        <scheme val="minor"/>
      </rPr>
      <t>shall</t>
    </r>
    <r>
      <rPr>
        <sz val="11"/>
        <rFont val="Calibri"/>
        <family val="2"/>
        <scheme val="minor"/>
      </rPr>
      <t xml:space="preserve"> meet the more stringent requirements, that apply to either part of the device (</t>
    </r>
    <r>
      <rPr>
        <b/>
        <u/>
        <sz val="11"/>
        <rFont val="Calibri"/>
        <family val="2"/>
        <scheme val="minor"/>
      </rPr>
      <t>except where stated otherwise below</t>
    </r>
    <r>
      <rPr>
        <sz val="11"/>
        <rFont val="Calibri"/>
        <family val="2"/>
        <scheme val="minor"/>
      </rPr>
      <t>), specifically:
(a)  the combined ELT(DT) and Automatic ELT does not have to meet the requirement for 90% of measured EIRP values to meet the limits shown at elevation angles below 55 degrees (but does have to meet the other requirements in section 2.4.2)</t>
    </r>
  </si>
  <si>
    <r>
      <t xml:space="preserve">The cancellation message </t>
    </r>
    <r>
      <rPr>
        <b/>
        <u/>
        <sz val="11"/>
        <rFont val="Calibri"/>
        <family val="2"/>
        <scheme val="minor"/>
      </rPr>
      <t>shall</t>
    </r>
    <r>
      <rPr>
        <sz val="11"/>
        <rFont val="Calibri"/>
        <family val="2"/>
        <scheme val="minor"/>
      </rPr>
      <t xml:space="preserve"> function as defined in section 4.5.7 while operating as an Automatic ELT as well as while operating as an ELT(DT).</t>
    </r>
  </si>
  <si>
    <r>
      <t xml:space="preserve">While operating as an ELT(DT) the navigation device </t>
    </r>
    <r>
      <rPr>
        <b/>
        <u/>
        <sz val="11"/>
        <rFont val="Calibri"/>
        <family val="2"/>
        <scheme val="minor"/>
      </rPr>
      <t>shall</t>
    </r>
    <r>
      <rPr>
        <sz val="11"/>
        <rFont val="Calibri"/>
        <family val="2"/>
        <scheme val="minor"/>
      </rPr>
      <t xml:space="preserve"> comply with the requirements of sections 4.5.5.1 and 4.5.5.3. </t>
    </r>
  </si>
  <si>
    <r>
      <t xml:space="preserve">When operating as an Automatic ELT, that is automatically activated, the navigation device </t>
    </r>
    <r>
      <rPr>
        <b/>
        <u/>
        <sz val="11"/>
        <rFont val="Calibri"/>
        <family val="2"/>
        <scheme val="minor"/>
      </rPr>
      <t>shall</t>
    </r>
    <r>
      <rPr>
        <sz val="11"/>
        <rFont val="Calibri"/>
        <family val="2"/>
        <scheme val="minor"/>
      </rPr>
      <t xml:space="preserve"> comply with the requirements of sections 4.5.5.1 and 4.5.5.2. </t>
    </r>
  </si>
  <si>
    <r>
      <rPr>
        <b/>
        <sz val="11"/>
        <rFont val="Calibri"/>
        <family val="2"/>
        <scheme val="minor"/>
      </rPr>
      <t xml:space="preserve">When operating as an Automatic ELT, that is manually activated, the navigation device </t>
    </r>
    <r>
      <rPr>
        <b/>
        <u/>
        <sz val="11"/>
        <rFont val="Calibri"/>
        <family val="2"/>
        <scheme val="minor"/>
      </rPr>
      <t>shall</t>
    </r>
    <r>
      <rPr>
        <b/>
        <sz val="11"/>
        <rFont val="Calibri"/>
        <family val="2"/>
        <scheme val="minor"/>
      </rPr>
      <t xml:space="preserve"> comply with the requirements of sections 4.5.5.1 and 4.5.5.3, for a period of at least 6 hours and 10 minutes</t>
    </r>
    <r>
      <rPr>
        <sz val="11"/>
        <rFont val="Calibri"/>
        <family val="2"/>
        <scheme val="minor"/>
      </rPr>
      <t xml:space="preserve">, </t>
    </r>
    <r>
      <rPr>
        <i/>
        <sz val="11"/>
        <rFont val="Calibri"/>
        <family val="2"/>
        <scheme val="minor"/>
      </rPr>
      <t>after which time it shall comply with the requirements of sections 4.5.5.1 and 4.5.5.2.</t>
    </r>
  </si>
  <si>
    <r>
      <rPr>
        <b/>
        <sz val="11"/>
        <rFont val="Calibri"/>
        <family val="2"/>
        <scheme val="minor"/>
      </rPr>
      <t xml:space="preserve">When operating as an Automatic ELT, that is manually activated, the navigation device </t>
    </r>
    <r>
      <rPr>
        <sz val="11"/>
        <rFont val="Calibri"/>
        <family val="2"/>
        <scheme val="minor"/>
      </rPr>
      <t xml:space="preserve">shall </t>
    </r>
    <r>
      <rPr>
        <i/>
        <sz val="11"/>
        <rFont val="Calibri"/>
        <family val="2"/>
        <scheme val="minor"/>
      </rPr>
      <t>comply with the requirements of sections 4.5.5.1 and 4.5.5.3</t>
    </r>
    <r>
      <rPr>
        <sz val="11"/>
        <rFont val="Calibri"/>
        <family val="2"/>
        <scheme val="minor"/>
      </rPr>
      <t xml:space="preserve">, </t>
    </r>
    <r>
      <rPr>
        <b/>
        <i/>
        <sz val="11"/>
        <rFont val="Calibri"/>
        <family val="2"/>
        <scheme val="minor"/>
      </rPr>
      <t>for a period of at least 6 hours and 10 minutes</t>
    </r>
    <r>
      <rPr>
        <sz val="11"/>
        <rFont val="Calibri"/>
        <family val="2"/>
        <scheme val="minor"/>
      </rPr>
      <t xml:space="preserve">, </t>
    </r>
    <r>
      <rPr>
        <b/>
        <i/>
        <sz val="11"/>
        <rFont val="Calibri"/>
        <family val="2"/>
        <scheme val="minor"/>
      </rPr>
      <t xml:space="preserve">after which time it </t>
    </r>
    <r>
      <rPr>
        <b/>
        <i/>
        <u/>
        <sz val="11"/>
        <rFont val="Calibri"/>
        <family val="2"/>
        <scheme val="minor"/>
      </rPr>
      <t>shall</t>
    </r>
    <r>
      <rPr>
        <b/>
        <i/>
        <sz val="11"/>
        <rFont val="Calibri"/>
        <family val="2"/>
        <scheme val="minor"/>
      </rPr>
      <t xml:space="preserve"> comply with the requirements of sections 4.5.5.1 and 4.5.5.2.</t>
    </r>
  </si>
  <si>
    <r>
      <t xml:space="preserve">The combined device </t>
    </r>
    <r>
      <rPr>
        <b/>
        <u/>
        <sz val="11"/>
        <rFont val="Calibri"/>
        <family val="2"/>
        <scheme val="minor"/>
      </rPr>
      <t>may</t>
    </r>
    <r>
      <rPr>
        <sz val="11"/>
        <rFont val="Calibri"/>
        <family val="2"/>
        <scheme val="minor"/>
      </rPr>
      <t>, if required, function at different classes of temperature as an ELT(DT) or Automatic ELT (e.g., the ELT(DT) part of the device may be specified to operate as a Class 1 device, while the Automatic ELT part of the device may be specified to operate as a Class 2 device).</t>
    </r>
  </si>
  <si>
    <r>
      <t xml:space="preserve">The status of the homing signals in the transmitted beacon message </t>
    </r>
    <r>
      <rPr>
        <b/>
        <u/>
        <sz val="11"/>
        <rFont val="Calibri"/>
        <family val="2"/>
        <scheme val="minor"/>
      </rPr>
      <t>shall</t>
    </r>
    <r>
      <rPr>
        <sz val="11"/>
        <rFont val="Calibri"/>
        <family val="2"/>
        <scheme val="minor"/>
      </rPr>
      <t xml:space="preserve"> comply with Table 3.1.</t>
    </r>
  </si>
  <si>
    <r>
      <rPr>
        <b/>
        <sz val="11"/>
        <rFont val="Calibri"/>
        <family val="2"/>
        <scheme val="minor"/>
      </rPr>
      <t xml:space="preserve">a) From beacon activation a total of 6 initial transmissions </t>
    </r>
    <r>
      <rPr>
        <b/>
        <u/>
        <sz val="11"/>
        <rFont val="Calibri"/>
        <family val="2"/>
        <scheme val="minor"/>
      </rPr>
      <t>shall</t>
    </r>
    <r>
      <rPr>
        <b/>
        <sz val="11"/>
        <rFont val="Calibri"/>
        <family val="2"/>
        <scheme val="minor"/>
      </rPr>
      <t xml:space="preserve"> be made separated by fixed* 5s +0 / -0.2s intervals. </t>
    </r>
    <r>
      <rPr>
        <sz val="11"/>
        <rFont val="Calibri"/>
        <family val="2"/>
        <scheme val="minor"/>
      </rPr>
      <t xml:space="preserve">
</t>
    </r>
    <r>
      <rPr>
        <i/>
        <sz val="11"/>
        <rFont val="Calibri"/>
        <family val="2"/>
        <scheme val="minor"/>
      </rPr>
      <t xml:space="preserve">b) The beacon shall then transmit 59 bursts at nominally 30 second intervals.
</t>
    </r>
    <r>
      <rPr>
        <i/>
        <strike/>
        <sz val="11"/>
        <rFont val="Calibri"/>
        <family val="2"/>
        <scheme val="minor"/>
      </rPr>
      <t xml:space="preserve">
</t>
    </r>
    <r>
      <rPr>
        <i/>
        <sz val="11"/>
        <rFont val="Calibri"/>
        <family val="2"/>
        <scheme val="minor"/>
      </rPr>
      <t xml:space="preserve">c) Transmissions shall then occur at nominally 120 second intervals.
</t>
    </r>
    <r>
      <rPr>
        <sz val="11"/>
        <rFont val="Calibri"/>
        <family val="2"/>
        <scheme val="minor"/>
      </rPr>
      <t xml:space="preserve">
</t>
    </r>
    <r>
      <rPr>
        <b/>
        <sz val="11"/>
        <rFont val="Calibri"/>
        <family val="2"/>
        <scheme val="minor"/>
      </rPr>
      <t>* In this context, “fixed” refers to a repetition period which may vary within the tolerances allocated, and that no deliberate randomization within this range is required.</t>
    </r>
  </si>
  <si>
    <r>
      <rPr>
        <i/>
        <sz val="11"/>
        <rFont val="Calibri"/>
        <family val="2"/>
        <scheme val="minor"/>
      </rPr>
      <t xml:space="preserve">a) From beacon activation a total of 6 initial transmissions </t>
    </r>
    <r>
      <rPr>
        <i/>
        <u/>
        <sz val="11"/>
        <rFont val="Calibri"/>
        <family val="2"/>
        <scheme val="minor"/>
      </rPr>
      <t>shall</t>
    </r>
    <r>
      <rPr>
        <i/>
        <sz val="11"/>
        <rFont val="Calibri"/>
        <family val="2"/>
        <scheme val="minor"/>
      </rPr>
      <t xml:space="preserve"> be made separated by fixed* 5s +0 / -0.2s intervals. </t>
    </r>
    <r>
      <rPr>
        <sz val="11"/>
        <rFont val="Calibri"/>
        <family val="2"/>
        <scheme val="minor"/>
      </rPr>
      <t xml:space="preserve">
</t>
    </r>
    <r>
      <rPr>
        <b/>
        <sz val="11"/>
        <rFont val="Calibri"/>
        <family val="2"/>
        <scheme val="minor"/>
      </rPr>
      <t>b) The beacon shall then transmit 59 bursts at nominally 30 second intervals.</t>
    </r>
    <r>
      <rPr>
        <sz val="11"/>
        <rFont val="Calibri"/>
        <family val="2"/>
        <scheme val="minor"/>
      </rPr>
      <t xml:space="preserve">
</t>
    </r>
    <r>
      <rPr>
        <i/>
        <strike/>
        <sz val="11"/>
        <rFont val="Calibri"/>
        <family val="2"/>
        <scheme val="minor"/>
      </rPr>
      <t xml:space="preserve">
</t>
    </r>
    <r>
      <rPr>
        <i/>
        <sz val="11"/>
        <rFont val="Calibri"/>
        <family val="2"/>
        <scheme val="minor"/>
      </rPr>
      <t>c) Transmissions shall then occur at nominally 120 second intervals.
* In this context, “fixed” refers to a repetition period which may vary within the tolerances allocated, and that no deliberate randomization within this range is required.</t>
    </r>
  </si>
  <si>
    <r>
      <rPr>
        <i/>
        <sz val="11"/>
        <rFont val="Calibri"/>
        <family val="2"/>
        <scheme val="minor"/>
      </rPr>
      <t xml:space="preserve">a) From beacon activation a total of 6 initial transmissions </t>
    </r>
    <r>
      <rPr>
        <i/>
        <u/>
        <sz val="11"/>
        <rFont val="Calibri"/>
        <family val="2"/>
        <scheme val="minor"/>
      </rPr>
      <t>shall</t>
    </r>
    <r>
      <rPr>
        <i/>
        <sz val="11"/>
        <rFont val="Calibri"/>
        <family val="2"/>
        <scheme val="minor"/>
      </rPr>
      <t xml:space="preserve"> be made separated by fixed* 5s +0 / -0.2s intervals. </t>
    </r>
    <r>
      <rPr>
        <sz val="11"/>
        <rFont val="Calibri"/>
        <family val="2"/>
        <scheme val="minor"/>
      </rPr>
      <t xml:space="preserve">
</t>
    </r>
    <r>
      <rPr>
        <i/>
        <sz val="11"/>
        <rFont val="Calibri"/>
        <family val="2"/>
        <scheme val="minor"/>
      </rPr>
      <t xml:space="preserve">b) The beacon shall then transmit 59 bursts at nominally 30 second intervals.
</t>
    </r>
    <r>
      <rPr>
        <b/>
        <strike/>
        <sz val="11"/>
        <rFont val="Calibri"/>
        <family val="2"/>
        <scheme val="minor"/>
      </rPr>
      <t xml:space="preserve">
</t>
    </r>
    <r>
      <rPr>
        <b/>
        <sz val="11"/>
        <rFont val="Calibri"/>
        <family val="2"/>
        <scheme val="minor"/>
      </rPr>
      <t xml:space="preserve">c) Transmissions shall then occur at nominally 120 second intervals.
</t>
    </r>
    <r>
      <rPr>
        <i/>
        <sz val="11"/>
        <rFont val="Calibri"/>
        <family val="2"/>
        <scheme val="minor"/>
      </rPr>
      <t xml:space="preserve">
* In this context, “fixed” refers to a repetition period which may vary within the tolerances allocated, and that no deliberate randomization within this range is required.</t>
    </r>
  </si>
  <si>
    <r>
      <rPr>
        <sz val="11"/>
        <rFont val="Calibri"/>
        <family val="2"/>
        <scheme val="minor"/>
      </rPr>
      <t xml:space="preserve">From beacon activation a total of 24 initial transmissions </t>
    </r>
    <r>
      <rPr>
        <b/>
        <u/>
        <sz val="11"/>
        <rFont val="Calibri"/>
        <family val="2"/>
        <scheme val="minor"/>
      </rPr>
      <t>shall</t>
    </r>
    <r>
      <rPr>
        <sz val="11"/>
        <rFont val="Calibri"/>
        <family val="2"/>
        <scheme val="minor"/>
      </rPr>
      <t xml:space="preserve"> be made separated by fixed* 5 seconds + 0.0 / - 0.2 intervals.</t>
    </r>
    <r>
      <rPr>
        <i/>
        <sz val="11"/>
        <rFont val="Calibri"/>
        <family val="2"/>
        <scheme val="minor"/>
      </rPr>
      <t xml:space="preserve">
</t>
    </r>
    <r>
      <rPr>
        <sz val="11"/>
        <rFont val="Calibri"/>
        <family val="2"/>
        <scheme val="minor"/>
      </rPr>
      <t>* In this context, “fixed” refers to a repetition period which may vary within the tolerances allocated, and that no deliberate randomization within this range is required.</t>
    </r>
  </si>
  <si>
    <r>
      <rPr>
        <i/>
        <sz val="11"/>
        <rFont val="Calibri"/>
        <family val="2"/>
        <scheme val="minor"/>
      </rPr>
      <t>Power output is defined in terms of EIRP, not power into a 50-ohm load. Required EIRP varies with elevation angle according to the table below. Greater than 65% of measured EIRP values shall meet the limits shown. In addition 90%, of the measured EIRP values shall meet the limits shown at elevation angles below 55 degrees, except for ELT(DT)s, or ELTs used in combination with automatic deployable flight recorders.
The horizontal (azimuth) antenna pattern should be substantially omnidirectional and shall remain within the minimum and maximum values of EIRP provided in the above table.</t>
    </r>
    <r>
      <rPr>
        <sz val="11"/>
        <rFont val="Calibri"/>
        <family val="2"/>
        <scheme val="minor"/>
      </rPr>
      <t xml:space="preserve">
</t>
    </r>
    <r>
      <rPr>
        <b/>
        <sz val="11"/>
        <rFont val="Calibri"/>
        <family val="2"/>
        <scheme val="minor"/>
      </rPr>
      <t xml:space="preserve">Power output </t>
    </r>
    <r>
      <rPr>
        <b/>
        <u/>
        <sz val="11"/>
        <rFont val="Calibri"/>
        <family val="2"/>
        <scheme val="minor"/>
      </rPr>
      <t>shall</t>
    </r>
    <r>
      <rPr>
        <b/>
        <sz val="11"/>
        <rFont val="Calibri"/>
        <family val="2"/>
        <scheme val="minor"/>
      </rPr>
      <t xml:space="preserve"> be maintained within the above limits throughout the minimum operating lifetime of the beacon at any temperature throughout the operating temperature range.</t>
    </r>
    <r>
      <rPr>
        <sz val="11"/>
        <rFont val="Calibri"/>
        <family val="2"/>
        <scheme val="minor"/>
      </rPr>
      <t xml:space="preserve"> </t>
    </r>
    <r>
      <rPr>
        <i/>
        <sz val="11"/>
        <rFont val="Calibri"/>
        <family val="2"/>
        <scheme val="minor"/>
      </rPr>
      <t>Changes in beacon output power due to for example temperature and operation over the beacons minimum lifetime when operating into a 50-ohm test load shall be taken into account during determination of compliance with the minimum and maximum EIRP limits.</t>
    </r>
  </si>
  <si>
    <t xml:space="preserve">iE: suppose the entirety of the beacon operation could be looked at; for AE: need to specify process or algorithm  </t>
  </si>
  <si>
    <r>
      <rPr>
        <i/>
        <sz val="11"/>
        <rFont val="Calibri"/>
        <family val="2"/>
        <scheme val="minor"/>
      </rPr>
      <t>If a valid 3D location (including height) is available then this shall be transmitted, however</t>
    </r>
    <r>
      <rPr>
        <b/>
        <sz val="11"/>
        <rFont val="Calibri"/>
        <family val="2"/>
        <scheme val="minor"/>
      </rPr>
      <t xml:space="preserve"> if a 3D location is not available but a valid 2D location is then this </t>
    </r>
    <r>
      <rPr>
        <b/>
        <u/>
        <sz val="11"/>
        <rFont val="Calibri"/>
        <family val="2"/>
        <scheme val="minor"/>
      </rPr>
      <t>shall</t>
    </r>
    <r>
      <rPr>
        <b/>
        <sz val="11"/>
        <rFont val="Calibri"/>
        <family val="2"/>
        <scheme val="minor"/>
      </rPr>
      <t xml:space="preserve"> be transmitted instead.</t>
    </r>
    <r>
      <rPr>
        <sz val="11"/>
        <rFont val="Calibri"/>
        <family val="2"/>
        <scheme val="minor"/>
      </rPr>
      <t xml:space="preserve">  </t>
    </r>
    <r>
      <rPr>
        <b/>
        <sz val="11"/>
        <rFont val="Calibri"/>
        <family val="2"/>
        <scheme val="minor"/>
      </rPr>
      <t>In this instance when the location changes from 3D to 2D (or No Fix) the altitude shall be reset to the default value until such time as a 3D fix with altitude is available.</t>
    </r>
  </si>
  <si>
    <r>
      <rPr>
        <i/>
        <sz val="11"/>
        <rFont val="Calibri"/>
        <family val="2"/>
        <scheme val="minor"/>
      </rPr>
      <t>After the first 30 minutes, the navigation device shall make subsequent attempts to obtain an initial location, or an updated location, as applicable, at least every 15 minutes from the end of the last update attempt, for the remainder of the manufacturer declared minimum operating lifetime of the beacon*.</t>
    </r>
    <r>
      <rPr>
        <sz val="11"/>
        <rFont val="Calibri"/>
        <family val="2"/>
        <scheme val="minor"/>
      </rPr>
      <t xml:space="preserve"> </t>
    </r>
    <r>
      <rPr>
        <b/>
        <sz val="11"/>
        <rFont val="Calibri"/>
        <family val="2"/>
        <scheme val="minor"/>
      </rPr>
      <t xml:space="preserve">Whenever an updated location is obtained, it </t>
    </r>
    <r>
      <rPr>
        <b/>
        <u/>
        <sz val="11"/>
        <rFont val="Calibri"/>
        <family val="2"/>
        <scheme val="minor"/>
      </rPr>
      <t>shall</t>
    </r>
    <r>
      <rPr>
        <b/>
        <sz val="11"/>
        <rFont val="Calibri"/>
        <family val="2"/>
        <scheme val="minor"/>
      </rPr>
      <t xml:space="preserve"> be encoded into the next available beacon message to be transmitted.</t>
    </r>
    <r>
      <rPr>
        <sz val="11"/>
        <rFont val="Calibri"/>
        <family val="2"/>
        <scheme val="minor"/>
      </rPr>
      <t xml:space="preserve">
</t>
    </r>
    <r>
      <rPr>
        <i/>
        <sz val="11"/>
        <rFont val="Calibri"/>
        <family val="2"/>
        <scheme val="minor"/>
      </rPr>
      <t>* For EPIRBs used as the float-free recording medium for VDRs, after at least 48 hours, the update rate can be extended to a maximum of once every 60 minutes for the remainder of the operating lifetime if required.</t>
    </r>
  </si>
  <si>
    <r>
      <t xml:space="preserve">If a valid 3D location (including height) is available then this shall be transmitted, however </t>
    </r>
    <r>
      <rPr>
        <b/>
        <sz val="11"/>
        <rFont val="Calibri"/>
        <family val="2"/>
        <scheme val="minor"/>
      </rPr>
      <t xml:space="preserve">if a 3D location is not available but a valid 2D location is then this </t>
    </r>
    <r>
      <rPr>
        <b/>
        <u/>
        <sz val="11"/>
        <rFont val="Calibri"/>
        <family val="2"/>
        <scheme val="minor"/>
      </rPr>
      <t>shall</t>
    </r>
    <r>
      <rPr>
        <b/>
        <sz val="11"/>
        <rFont val="Calibri"/>
        <family val="2"/>
        <scheme val="minor"/>
      </rPr>
      <t xml:space="preserve"> be transmitted instead.  In this instance when the location changes from 3D to 2D (or No Fix) the altitude shall be reset to the default value until such time as a 3D fix with altitude is available.</t>
    </r>
  </si>
  <si>
    <r>
      <t xml:space="preserve">First provision of encoded location within a transmitted message </t>
    </r>
    <r>
      <rPr>
        <b/>
        <u/>
        <sz val="11"/>
        <rFont val="Calibri"/>
        <family val="2"/>
        <scheme val="minor"/>
      </rPr>
      <t>shall</t>
    </r>
    <r>
      <rPr>
        <sz val="11"/>
        <rFont val="Calibri"/>
        <family val="2"/>
        <scheme val="minor"/>
      </rPr>
      <t xml:space="preserve"> occur within 5 seconds* after ELT(DT) activation with a 95% probability, with a clear view of the sky.
* The ELT(DT)’s internal navigation device or even the entire ELT(DT) may be powered by an external source prior to its activation in order to comply with this requirement.</t>
    </r>
  </si>
  <si>
    <r>
      <t xml:space="preserve">The combined ELT(DT) and Automatic ELT </t>
    </r>
    <r>
      <rPr>
        <b/>
        <sz val="11"/>
        <rFont val="Calibri"/>
        <family val="2"/>
        <scheme val="minor"/>
      </rPr>
      <t>shall</t>
    </r>
    <r>
      <rPr>
        <sz val="11"/>
        <rFont val="Calibri"/>
        <family val="2"/>
        <scheme val="minor"/>
      </rPr>
      <t xml:space="preserve"> meet the more stringent requirements, that apply to either part of the device (</t>
    </r>
    <r>
      <rPr>
        <b/>
        <u/>
        <sz val="11"/>
        <rFont val="Calibri"/>
        <family val="2"/>
        <scheme val="minor"/>
      </rPr>
      <t>except where stated otherwise below</t>
    </r>
    <r>
      <rPr>
        <sz val="11"/>
        <rFont val="Calibri"/>
        <family val="2"/>
        <scheme val="minor"/>
      </rPr>
      <t xml:space="preserve">), specifically:
(b) the combined device </t>
    </r>
    <r>
      <rPr>
        <b/>
        <u/>
        <sz val="11"/>
        <rFont val="Calibri"/>
        <family val="2"/>
        <scheme val="minor"/>
      </rPr>
      <t>shall</t>
    </r>
    <r>
      <rPr>
        <sz val="11"/>
        <rFont val="Calibri"/>
        <family val="2"/>
        <scheme val="minor"/>
      </rPr>
      <t xml:space="preserve"> comply with both the Temperature Gradient requirements for an ELT(DT) and the Temperature Gradient requirements for a regular 406 MHz beacon, based upon the declared temperature classes for each part of the device (section 4.2.2)</t>
    </r>
  </si>
  <si>
    <r>
      <t xml:space="preserve">The combined ELT(DT) and Automatic ELT </t>
    </r>
    <r>
      <rPr>
        <b/>
        <sz val="11"/>
        <rFont val="Calibri"/>
        <family val="2"/>
        <scheme val="minor"/>
      </rPr>
      <t>shall</t>
    </r>
    <r>
      <rPr>
        <sz val="11"/>
        <rFont val="Calibri"/>
        <family val="2"/>
        <scheme val="minor"/>
      </rPr>
      <t xml:space="preserve"> meet the more stringent requirements, that apply to either part of the device (</t>
    </r>
    <r>
      <rPr>
        <b/>
        <u/>
        <sz val="11"/>
        <rFont val="Calibri"/>
        <family val="2"/>
        <scheme val="minor"/>
      </rPr>
      <t>except where stated otherwise below</t>
    </r>
    <r>
      <rPr>
        <sz val="11"/>
        <rFont val="Calibri"/>
        <family val="2"/>
        <scheme val="minor"/>
      </rPr>
      <t xml:space="preserve">), specifically:
(c) the combined ELT(DT) </t>
    </r>
    <r>
      <rPr>
        <b/>
        <u/>
        <sz val="11"/>
        <rFont val="Calibri"/>
        <family val="2"/>
        <scheme val="minor"/>
      </rPr>
      <t>shall</t>
    </r>
    <r>
      <rPr>
        <sz val="11"/>
        <rFont val="Calibri"/>
        <family val="2"/>
        <scheme val="minor"/>
      </rPr>
      <t xml:space="preserve"> not be required to track time since activation (since it will not be transmitting Rotating Field #0) (section 4.5.6)</t>
    </r>
  </si>
  <si>
    <r>
      <t xml:space="preserve">The combined ELT(DT) and Automatic ELT </t>
    </r>
    <r>
      <rPr>
        <b/>
        <sz val="11"/>
        <rFont val="Calibri"/>
        <family val="2"/>
        <scheme val="minor"/>
      </rPr>
      <t xml:space="preserve">shall </t>
    </r>
    <r>
      <rPr>
        <sz val="11"/>
        <rFont val="Calibri"/>
        <family val="2"/>
        <scheme val="minor"/>
      </rPr>
      <t>meet the more stringent requirements, that apply to either part of the device (</t>
    </r>
    <r>
      <rPr>
        <b/>
        <u/>
        <sz val="11"/>
        <rFont val="Calibri"/>
        <family val="2"/>
        <scheme val="minor"/>
      </rPr>
      <t>except where stated otherwise below</t>
    </r>
    <r>
      <rPr>
        <sz val="11"/>
        <rFont val="Calibri"/>
        <family val="2"/>
        <scheme val="minor"/>
      </rPr>
      <t xml:space="preserve">), specifically:
(d) the combined ELT(DT) </t>
    </r>
    <r>
      <rPr>
        <b/>
        <u/>
        <sz val="11"/>
        <rFont val="Calibri"/>
        <family val="2"/>
        <scheme val="minor"/>
      </rPr>
      <t>shall</t>
    </r>
    <r>
      <rPr>
        <sz val="11"/>
        <rFont val="Calibri"/>
        <family val="2"/>
        <scheme val="minor"/>
      </rPr>
      <t xml:space="preserve"> comply with the modes of operation for an ELT(DT) (section 4.5.6.1).</t>
    </r>
  </si>
  <si>
    <t>T.018/S.3.6/R.0675</t>
  </si>
  <si>
    <t>T.018/S.3.6/R.0676</t>
  </si>
  <si>
    <t>T.018/S.3.6/R.0677</t>
  </si>
  <si>
    <t>T.018/S.3.6/R.0678</t>
  </si>
  <si>
    <t>Programming Adaptors</t>
  </si>
  <si>
    <t>All data stored in a Programming Adapter shall be in non-volatile memory.</t>
  </si>
  <si>
    <t>T.018/S.3.7/R.0651</t>
  </si>
  <si>
    <t>T.018/S.3.7/R.0652</t>
  </si>
  <si>
    <t>T.018/S.3.7/R.0653</t>
  </si>
  <si>
    <t>T.018/S.3.7/R.0654</t>
  </si>
  <si>
    <t>T.018/S.3.7/R.0655</t>
  </si>
  <si>
    <t>T.018/S.3.7/R.0656</t>
  </si>
  <si>
    <t>T.018/S.3.7/R.0657</t>
  </si>
  <si>
    <t>T.018/S.3.7/R.0658</t>
  </si>
  <si>
    <t>T.018/S.3.7/R.0659</t>
  </si>
  <si>
    <t>T.018/S.3.7/R.0661</t>
  </si>
  <si>
    <t>T.018/S.3.7/R.0662</t>
  </si>
  <si>
    <t>T.018/S.3.7/R.0663</t>
  </si>
  <si>
    <t>T.018/S.4.5.4.1/R.0895</t>
  </si>
  <si>
    <t>T.018/S.4.5.4.1/R.0897</t>
  </si>
  <si>
    <t>T.018/S.4.5.9.1/R.2101</t>
  </si>
  <si>
    <t>T.018/S.4.5.9.1/R.2102</t>
  </si>
  <si>
    <t>T.018/S.4.5.16.2/R.2425</t>
  </si>
  <si>
    <t>T.018/S.4.5.16.2/R.2426</t>
  </si>
  <si>
    <r>
      <t xml:space="preserve">There </t>
    </r>
    <r>
      <rPr>
        <b/>
        <u/>
        <sz val="11"/>
        <rFont val="Calibri"/>
        <family val="2"/>
        <scheme val="minor"/>
      </rPr>
      <t>will</t>
    </r>
    <r>
      <rPr>
        <sz val="11"/>
        <rFont val="Calibri"/>
        <family val="2"/>
        <scheme val="minor"/>
      </rPr>
      <t xml:space="preserve"> be no useful information encoded on either the I or Q components during the preamble. I and Q component information bits </t>
    </r>
    <r>
      <rPr>
        <b/>
        <u/>
        <sz val="11"/>
        <rFont val="Calibri"/>
        <family val="2"/>
        <scheme val="minor"/>
      </rPr>
      <t>shall</t>
    </r>
    <r>
      <rPr>
        <sz val="11"/>
        <rFont val="Calibri"/>
        <family val="2"/>
        <scheme val="minor"/>
      </rPr>
      <t xml:space="preserve"> all be set to '0' during the preamble.</t>
    </r>
  </si>
  <si>
    <t xml:space="preserve"> T.021 Reference 
(in JC-34 Draft) </t>
  </si>
  <si>
    <t>A.2.3.1
B.12.1</t>
  </si>
  <si>
    <t>B.13.4.1</t>
  </si>
  <si>
    <t>B.14.3.4.1
B.14.3.6.1</t>
  </si>
  <si>
    <t>B.15.2.1</t>
  </si>
  <si>
    <t>CSC-63</t>
  </si>
  <si>
    <t>B.23.1.1</t>
  </si>
  <si>
    <t>B.23.1.1
B.23.2.1</t>
  </si>
  <si>
    <t>B.23.3.1</t>
  </si>
  <si>
    <t>B.23.1.1
(See R.0655)</t>
  </si>
  <si>
    <t>B.23.1.1
(See R.0656)</t>
  </si>
  <si>
    <t>B.23.1.1
(See R.0657)</t>
  </si>
  <si>
    <t>B.23.1.1
B.23.2.1
B.23.3.1
(See R.0651 to R.0663)</t>
  </si>
  <si>
    <t>A.2.8.1
B.8.1.1</t>
  </si>
  <si>
    <t>14.2.8.1</t>
  </si>
  <si>
    <r>
      <t>The odd bits of the 250</t>
    </r>
    <r>
      <rPr>
        <sz val="11"/>
        <color rgb="FFFF0000"/>
        <rFont val="Calibri"/>
        <family val="2"/>
        <scheme val="minor"/>
      </rPr>
      <t>-</t>
    </r>
    <r>
      <rPr>
        <sz val="11"/>
        <rFont val="Calibri"/>
        <family val="2"/>
        <scheme val="minor"/>
      </rPr>
      <t>bit message are used to generate the in-phase (I) component of the message, while the even bits are used to generate the quadrature-phase (Q) component of the message.</t>
    </r>
  </si>
  <si>
    <t>R.1605</t>
  </si>
  <si>
    <t>T.018/S.4.5.5.3/R.1605</t>
  </si>
  <si>
    <t>T.018/S.2.4.1/R.0445</t>
  </si>
  <si>
    <t>R.0445</t>
  </si>
  <si>
    <t>T.018/S.2.4.1/R.0455</t>
  </si>
  <si>
    <t>R.0455</t>
  </si>
  <si>
    <t>B.1.1.1</t>
  </si>
  <si>
    <t>T.018/S.4.5.4.1/R.1005</t>
  </si>
  <si>
    <t>R.1005</t>
  </si>
  <si>
    <t>T.018/S.4.5.6.1/R.1925</t>
  </si>
  <si>
    <t>R.1925</t>
  </si>
  <si>
    <t>T.018/S.4.5.6.1/R.1965</t>
  </si>
  <si>
    <t>R.1965</t>
  </si>
  <si>
    <t>• If the beacon has been remotely activated (i.e. from the ground through the GNSS signal), it shall only be remotely de-activated through the same means.</t>
  </si>
  <si>
    <t>T.018/S.4.5.6.2/R.1981+</t>
  </si>
  <si>
    <t>R.1981+</t>
  </si>
  <si>
    <t>4.5.6.2</t>
  </si>
  <si>
    <t>The ELT(DT) beacon with Remote Activation and Deactivation capability shall contain an internal GNSS Receiver capable of receiving and decoding at all times Return Link Messages (RLMs) from a Cospas-Sarsat recognized Return Link Service Provider (RLSP) and of providing these messages to the beacon in an IEC 61162-1 compliant sentence, or in an equivalent proprietary sentence defined by the GNSS-receiver manufacturer.
If the GNSS receiver is capable of processing signals from only one GNSS constellation, this shall be the associated RLS provider’s constellation, and satellites should be tracked above 5 degrees of elevation.
If the GNSS receiver is capable of processing signals from several GNSS constellations (multi-constellation GNSS receiver), such a receiver shall prioritize the reception from satellites of the GNSS constellation associated with the RLS provider above 5 degrees of elevation over other GNSS constellations.
The definition of the RLM message content included as part of the Galileo L1 navigation message is defined in the Galileo Open Service Public Signal in Space ICD Issue 1.3. If the RLM message contains an activation or a deactivation command for an ELT(DT) with Remote Activation and Deactivation capability, this beacon shall detect the command and execute it.</t>
  </si>
  <si>
    <r>
      <t>The content of the 250</t>
    </r>
    <r>
      <rPr>
        <sz val="11"/>
        <color rgb="FFFF0000"/>
        <rFont val="Calibri"/>
        <family val="2"/>
        <scheme val="minor"/>
      </rPr>
      <t>-</t>
    </r>
    <r>
      <rPr>
        <sz val="11"/>
        <rFont val="Calibri"/>
        <family val="2"/>
        <scheme val="minor"/>
      </rPr>
      <t xml:space="preserve">bit message </t>
    </r>
    <r>
      <rPr>
        <b/>
        <u/>
        <sz val="11"/>
        <rFont val="Calibri"/>
        <family val="2"/>
        <scheme val="minor"/>
      </rPr>
      <t>is</t>
    </r>
    <r>
      <rPr>
        <sz val="11"/>
        <rFont val="Calibri"/>
        <family val="2"/>
        <scheme val="minor"/>
      </rPr>
      <t xml:space="preserve"> defined in section 3.</t>
    </r>
  </si>
  <si>
    <r>
      <t xml:space="preserve">The RLS Indicator </t>
    </r>
    <r>
      <rPr>
        <b/>
        <u/>
        <sz val="11"/>
        <rFont val="Calibri"/>
        <family val="2"/>
        <scheme val="minor"/>
      </rPr>
      <t>shall</t>
    </r>
    <r>
      <rPr>
        <sz val="11"/>
        <rFont val="Calibri"/>
        <family val="2"/>
        <scheme val="minor"/>
      </rPr>
      <t xml:space="preserve"> (f) within 5 seconds of the beacon receiving a valid RLM, commence a distinct indication until either the beacon is deactivated or the beacon battery is expired;</t>
    </r>
  </si>
  <si>
    <r>
      <t xml:space="preserve">Once the beacon has received an Acknowledgement Type-1 RLM or a Test RLM and has acknowledged the RLM receipt, the GNSS Receiver </t>
    </r>
    <r>
      <rPr>
        <b/>
        <u/>
        <sz val="11"/>
        <rFont val="Calibri"/>
        <family val="2"/>
        <scheme val="minor"/>
      </rPr>
      <t>shall</t>
    </r>
    <r>
      <rPr>
        <sz val="11"/>
        <rFont val="Calibri"/>
        <family val="2"/>
        <scheme val="minor"/>
      </rPr>
      <t xml:space="preserve"> continue to function as required by section 4.5.9.2.1 unless the beacon is coded as a "Type-1 only capable" RLS beacon as defined in Table 3.5. In this specific case only, the GNSS receiver may revert to operating as defined within sections 4.5.5.2 and 4.5.5.4, taking into account the time elapsed between the moment of activation and the moment when the Type-1 RLM message is received, until either the beacon is deactivated or the beacon performance ceases to meet specification due to battery depletion.</t>
    </r>
  </si>
  <si>
    <r>
      <t xml:space="preserve">The beacon </t>
    </r>
    <r>
      <rPr>
        <b/>
        <u/>
        <sz val="11"/>
        <rFont val="Calibri"/>
        <family val="2"/>
        <scheme val="minor"/>
      </rPr>
      <t>shall</t>
    </r>
    <r>
      <rPr>
        <sz val="11"/>
        <rFont val="Calibri"/>
        <family val="2"/>
        <scheme val="minor"/>
      </rPr>
      <t xml:space="preserve"> be provided with an RLS indicator designed to advise the user when a Type 1 RLS message has been received by the RLSP and the beacon has received a Type</t>
    </r>
    <r>
      <rPr>
        <b/>
        <sz val="11"/>
        <rFont val="Calibri"/>
        <family val="2"/>
        <scheme val="minor"/>
      </rPr>
      <t>-</t>
    </r>
    <r>
      <rPr>
        <sz val="11"/>
        <rFont val="Calibri"/>
        <family val="2"/>
        <scheme val="minor"/>
      </rPr>
      <t xml:space="preserve">1 Return Link Message ( RLM). </t>
    </r>
  </si>
  <si>
    <r>
      <t xml:space="preserve">The RLS Indicator </t>
    </r>
    <r>
      <rPr>
        <b/>
        <u/>
        <sz val="11"/>
        <rFont val="Calibri"/>
        <family val="2"/>
        <scheme val="minor"/>
      </rPr>
      <t>shall</t>
    </r>
    <r>
      <rPr>
        <sz val="11"/>
        <rFont val="Calibri"/>
        <family val="2"/>
        <scheme val="minor"/>
      </rPr>
      <t xml:space="preserve"> (e) within 5 seconds of the beacon transmitting an initial RLS request, commence indication of an RLS request until either a valid RLM is received, or the beacon is deactivated, or the beacon battery is expired;</t>
    </r>
  </si>
  <si>
    <t>CSC-64</t>
  </si>
  <si>
    <r>
      <rPr>
        <b/>
        <sz val="11"/>
        <rFont val="Calibri"/>
        <family val="2"/>
        <scheme val="minor"/>
      </rPr>
      <t xml:space="preserve">Bit 42 in the combined device message </t>
    </r>
    <r>
      <rPr>
        <b/>
        <u/>
        <sz val="11"/>
        <rFont val="Calibri"/>
        <family val="2"/>
        <scheme val="minor"/>
      </rPr>
      <t>shall</t>
    </r>
    <r>
      <rPr>
        <b/>
        <sz val="11"/>
        <rFont val="Calibri"/>
        <family val="2"/>
        <scheme val="minor"/>
      </rPr>
      <t xml:space="preserve"> remain as “0” indicating that the device is not equipped with the RLS capability</t>
    </r>
    <r>
      <rPr>
        <sz val="11"/>
        <rFont val="Calibri"/>
        <family val="2"/>
        <scheme val="minor"/>
      </rPr>
      <t xml:space="preserve"> and </t>
    </r>
    <r>
      <rPr>
        <b/>
        <i/>
        <u/>
        <sz val="11"/>
        <rFont val="Calibri"/>
        <family val="2"/>
        <scheme val="minor"/>
      </rPr>
      <t>shall</t>
    </r>
    <r>
      <rPr>
        <sz val="11"/>
        <rFont val="Calibri"/>
        <family val="2"/>
        <scheme val="minor"/>
      </rPr>
      <t xml:space="preserve"> not change to “1” when the combined device transitions to or is activated as an Automatic ELT.</t>
    </r>
  </si>
  <si>
    <r>
      <rPr>
        <b/>
        <sz val="11"/>
        <rFont val="Calibri"/>
        <family val="2"/>
        <scheme val="minor"/>
      </rPr>
      <t>Bit 42 in the combined device message</t>
    </r>
    <r>
      <rPr>
        <sz val="11"/>
        <rFont val="Calibri"/>
        <family val="2"/>
        <scheme val="minor"/>
      </rPr>
      <t xml:space="preserve"> shall remain as “0” indicating that the device is not equipped with the RLS capability and </t>
    </r>
    <r>
      <rPr>
        <b/>
        <i/>
        <u/>
        <sz val="11"/>
        <rFont val="Calibri"/>
        <family val="2"/>
        <scheme val="minor"/>
      </rPr>
      <t>shall</t>
    </r>
    <r>
      <rPr>
        <b/>
        <sz val="11"/>
        <rFont val="Calibri"/>
        <family val="2"/>
        <scheme val="minor"/>
      </rPr>
      <t xml:space="preserve"> not change to “1” when the combined device transitions to or is activated as an Automatic ELT.</t>
    </r>
  </si>
  <si>
    <r>
      <t xml:space="preserve">If the ELT(DT) includes a crash detection function, within 5 seconds of a crash the ELT(DT) </t>
    </r>
    <r>
      <rPr>
        <b/>
        <sz val="11"/>
        <rFont val="Calibri"/>
        <family val="2"/>
        <scheme val="minor"/>
      </rPr>
      <t xml:space="preserve">shall </t>
    </r>
    <r>
      <rPr>
        <sz val="11"/>
        <rFont val="Calibri"/>
        <family val="2"/>
        <scheme val="minor"/>
      </rPr>
      <t xml:space="preserve">restart the transmission schedule for an ELT(DT) as if the ELT(DT) had just been activated and maintain this transmission schedule 30 minutes after the crash detection. Beyond 30 minutes, </t>
    </r>
    <r>
      <rPr>
        <i/>
        <sz val="11"/>
        <rFont val="Calibri"/>
        <family val="2"/>
        <scheme val="minor"/>
      </rPr>
      <t>transmissions shall then occur at nominally 120 second intervals. The time between the start of two successive transmissions shall be randomized with uniform distribution around the stated nominal value, so that time intervals between successive transmissions are randomly distributed over ± 5 seconds</t>
    </r>
    <r>
      <rPr>
        <sz val="11"/>
        <rFont val="Calibri"/>
        <family val="2"/>
        <scheme val="minor"/>
      </rPr>
      <t>.</t>
    </r>
  </si>
  <si>
    <t>Requirement Text (From latest version of T.018 - CSC-64)</t>
  </si>
  <si>
    <t>B.8</t>
  </si>
  <si>
    <t>B.8.1.1
B.8.2.1
B.8.3.1
B.8.4.1
B.8.5.1
B.8.6.1</t>
  </si>
  <si>
    <t>T.018/S.2.2.6/R.0260</t>
  </si>
  <si>
    <r>
      <t xml:space="preserve">Power output fall time </t>
    </r>
    <r>
      <rPr>
        <b/>
        <u/>
        <sz val="11"/>
        <rFont val="Calibri"/>
        <family val="2"/>
        <scheme val="minor"/>
      </rPr>
      <t>shall</t>
    </r>
    <r>
      <rPr>
        <sz val="11"/>
        <rFont val="Calibri"/>
        <family val="2"/>
        <scheme val="minor"/>
      </rPr>
      <t xml:space="preserve"> be less than 0.5 ms between the 90% and the 10% power points.</t>
    </r>
  </si>
  <si>
    <r>
      <t xml:space="preserve">Between 25 ms after the end of any 406 MHz burst until 25 ms before the commencement of the next 406 MHz burst the power level in the 406.0 to 406.1 MHz frequency band </t>
    </r>
    <r>
      <rPr>
        <b/>
        <u/>
        <sz val="11"/>
        <rFont val="Calibri"/>
        <family val="2"/>
        <scheme val="minor"/>
      </rPr>
      <t>shall</t>
    </r>
    <r>
      <rPr>
        <sz val="11"/>
        <rFont val="Calibri"/>
        <family val="2"/>
        <scheme val="minor"/>
      </rPr>
      <t xml:space="preserve"> not exceed -10 dBm.</t>
    </r>
  </si>
  <si>
    <r>
      <t xml:space="preserve">The bit rate for each channel </t>
    </r>
    <r>
      <rPr>
        <b/>
        <u/>
        <sz val="11"/>
        <rFont val="Calibri"/>
        <family val="2"/>
        <scheme val="minor"/>
      </rPr>
      <t>will</t>
    </r>
    <r>
      <rPr>
        <sz val="11"/>
        <rFont val="Calibri"/>
        <family val="2"/>
        <scheme val="minor"/>
      </rPr>
      <t xml:space="preserve"> be nominally 150 bits/sec.</t>
    </r>
  </si>
  <si>
    <r>
      <t xml:space="preserve">The remaining 833.3 ms of the transmitted signal shall contain a 250-bit message and </t>
    </r>
    <r>
      <rPr>
        <b/>
        <u/>
        <sz val="11"/>
        <rFont val="Calibri"/>
        <family val="2"/>
        <scheme val="minor"/>
      </rPr>
      <t>will</t>
    </r>
    <r>
      <rPr>
        <b/>
        <sz val="11"/>
        <rFont val="Calibri"/>
        <family val="2"/>
        <scheme val="minor"/>
      </rPr>
      <t xml:space="preserve"> be at a nominal bit rate of 300 bps</t>
    </r>
    <r>
      <rPr>
        <sz val="11"/>
        <rFont val="Calibri"/>
        <family val="2"/>
        <scheme val="minor"/>
      </rPr>
      <t>.</t>
    </r>
  </si>
  <si>
    <r>
      <t xml:space="preserve">The remaining 833.3 ms of the transmitted signal </t>
    </r>
    <r>
      <rPr>
        <b/>
        <u/>
        <sz val="11"/>
        <rFont val="Calibri"/>
        <family val="2"/>
        <scheme val="minor"/>
      </rPr>
      <t>shall</t>
    </r>
    <r>
      <rPr>
        <b/>
        <sz val="11"/>
        <rFont val="Calibri"/>
        <family val="2"/>
        <scheme val="minor"/>
      </rPr>
      <t xml:space="preserve"> contain a 250-bit message</t>
    </r>
    <r>
      <rPr>
        <sz val="11"/>
        <rFont val="Calibri"/>
        <family val="2"/>
        <scheme val="minor"/>
      </rPr>
      <t xml:space="preserve"> and will be at a nominal bit rate of 300 bps.</t>
    </r>
  </si>
  <si>
    <r>
      <t xml:space="preserve">The time between the start of two successive transmissions </t>
    </r>
    <r>
      <rPr>
        <b/>
        <u/>
        <sz val="11"/>
        <rFont val="Calibri"/>
        <family val="2"/>
        <scheme val="minor"/>
      </rPr>
      <t>shall</t>
    </r>
    <r>
      <rPr>
        <sz val="11"/>
        <rFont val="Calibri"/>
        <family val="2"/>
        <scheme val="minor"/>
      </rPr>
      <t xml:space="preserve"> be randomized with uniform distribution around the stated nominal value, so that intervals between the start of two successive transmissions are randomly distributed over ± 1.5 seconds.</t>
    </r>
  </si>
  <si>
    <t>B.11.1.2.6</t>
  </si>
  <si>
    <t>B.11.1.2.6
B.11.2.1</t>
  </si>
  <si>
    <r>
      <t xml:space="preserve">ELT(DT) beacons </t>
    </r>
    <r>
      <rPr>
        <b/>
        <u/>
        <sz val="11"/>
        <rFont val="Calibri"/>
        <family val="2"/>
        <scheme val="minor"/>
      </rPr>
      <t>shall</t>
    </r>
    <r>
      <rPr>
        <sz val="11"/>
        <rFont val="Calibri"/>
        <family val="2"/>
        <scheme val="minor"/>
      </rPr>
      <t xml:space="preserve"> include a GNSS self-test mode resulting in a single burst transmission.</t>
    </r>
  </si>
  <si>
    <r>
      <rPr>
        <b/>
        <sz val="11"/>
        <rFont val="Calibri"/>
        <family val="2"/>
        <scheme val="minor"/>
      </rPr>
      <t xml:space="preserve">Location protocol beacons which provide for the transmission of an encoded position in a GNSS self-test message </t>
    </r>
    <r>
      <rPr>
        <b/>
        <u/>
        <sz val="11"/>
        <rFont val="Calibri"/>
        <family val="2"/>
        <scheme val="minor"/>
      </rPr>
      <t>shall</t>
    </r>
    <r>
      <rPr>
        <b/>
        <sz val="11"/>
        <rFont val="Calibri"/>
        <family val="2"/>
        <scheme val="minor"/>
      </rPr>
      <t>: e) ensure that the duration of the GNSS self-test is limited to a maximum time duration set by the manufacturer,</t>
    </r>
    <r>
      <rPr>
        <sz val="11"/>
        <rFont val="Calibri"/>
        <family val="2"/>
        <scheme val="minor"/>
      </rPr>
      <t xml:space="preserve"> </t>
    </r>
    <r>
      <rPr>
        <i/>
        <sz val="11"/>
        <rFont val="Calibri"/>
        <family val="2"/>
        <scheme val="minor"/>
      </rPr>
      <t xml:space="preserve">noting that:
- in the case where the beacon fails to encode the location into the 406 MHz message within this time limit the GNSS self-test shall cease, the beacon shall indicate a GNSS self-test failure and may transmit a single self-test burst with default location data, 
- </t>
    </r>
    <r>
      <rPr>
        <b/>
        <i/>
        <sz val="11"/>
        <rFont val="Calibri"/>
        <family val="2"/>
        <scheme val="minor"/>
      </rPr>
      <t>in the case where the beacon encodes the location into the 406 MHz message within this time limit the GNSS self-test shall cease at that time (or before the time limit is reached), indicate a GNSS self-test pass and transmit a single self-test burst containing the valid location data.</t>
    </r>
  </si>
  <si>
    <r>
      <t xml:space="preserve"> The distance between the static vertical position (altitude) provided by the navigation device, at the time of the position update, and the actual navigation device static position </t>
    </r>
    <r>
      <rPr>
        <b/>
        <u/>
        <sz val="11"/>
        <rFont val="Calibri"/>
        <family val="2"/>
        <scheme val="minor"/>
      </rPr>
      <t>shall</t>
    </r>
    <r>
      <rPr>
        <sz val="11"/>
        <rFont val="Calibri"/>
        <family val="2"/>
        <scheme val="minor"/>
      </rPr>
      <t xml:space="preserve"> not exceed 50 m 95% of the time.   </t>
    </r>
  </si>
  <si>
    <r>
      <t xml:space="preserve">First provision of encoded location within a transmitted message </t>
    </r>
    <r>
      <rPr>
        <b/>
        <u/>
        <sz val="11"/>
        <rFont val="Calibri"/>
        <family val="2"/>
        <scheme val="minor"/>
      </rPr>
      <t>shall</t>
    </r>
    <r>
      <rPr>
        <sz val="11"/>
        <rFont val="Calibri"/>
        <family val="2"/>
        <scheme val="minor"/>
      </rPr>
      <t xml:space="preserve"> occur no later than the first burst transmitted after 2 minutes from beacon activation with a 95% probability, with a clear view of the sky.</t>
    </r>
  </si>
  <si>
    <t>B.14.4.1.1
B.22.1</t>
  </si>
  <si>
    <t>T.018/S.4.5.5.2/R.1390</t>
  </si>
  <si>
    <t>T.018/S.4.5.5.2/R.1400</t>
  </si>
  <si>
    <r>
      <t xml:space="preserve">With a clear view of the sky the distance between the static horizontal position provided by the navigation device, at the time of the position update, and the actual navigation device static position </t>
    </r>
    <r>
      <rPr>
        <b/>
        <u/>
        <sz val="11"/>
        <rFont val="Calibri"/>
        <family val="2"/>
        <scheme val="minor"/>
      </rPr>
      <t>shall</t>
    </r>
    <r>
      <rPr>
        <sz val="11"/>
        <rFont val="Calibri"/>
        <family val="2"/>
        <scheme val="minor"/>
      </rPr>
      <t xml:space="preserve"> not exceed 30 m 95% of the time. </t>
    </r>
  </si>
  <si>
    <r>
      <rPr>
        <i/>
        <sz val="11"/>
        <rFont val="Calibri"/>
        <family val="2"/>
        <scheme val="minor"/>
      </rPr>
      <t>The Internal navigation device shall operate continuously during the initial 30 minutes period following beacon activation,</t>
    </r>
    <r>
      <rPr>
        <sz val="11"/>
        <rFont val="Calibri"/>
        <family val="2"/>
        <scheme val="minor"/>
      </rPr>
      <t xml:space="preserve"> </t>
    </r>
    <r>
      <rPr>
        <b/>
        <sz val="11"/>
        <rFont val="Calibri"/>
        <family val="2"/>
        <scheme val="minor"/>
      </rPr>
      <t xml:space="preserve">subsequently each location update attempt prior to every 406 MHz transmission </t>
    </r>
    <r>
      <rPr>
        <b/>
        <u/>
        <sz val="11"/>
        <rFont val="Calibri"/>
        <family val="2"/>
        <scheme val="minor"/>
      </rPr>
      <t>shall</t>
    </r>
    <r>
      <rPr>
        <b/>
        <sz val="11"/>
        <rFont val="Calibri"/>
        <family val="2"/>
        <scheme val="minor"/>
      </rPr>
      <t xml:space="preserve"> require the navigation device to be operational for a period of at least 15 seconds or until a valid location has been obtained whichever is shortest.</t>
    </r>
    <r>
      <rPr>
        <sz val="11"/>
        <rFont val="Calibri"/>
        <family val="2"/>
        <scheme val="minor"/>
      </rPr>
      <t xml:space="preserve"> </t>
    </r>
    <r>
      <rPr>
        <i/>
        <sz val="11"/>
        <rFont val="Calibri"/>
        <family val="2"/>
        <scheme val="minor"/>
      </rPr>
      <t>If the internal navigation device fails to provide a location during the two location update attempts immediately previous to the current location update attempt, then the current update attempt shall be extended to a minimum duration of 25 seconds scheduled immediately prior to the next planned location update.</t>
    </r>
    <r>
      <rPr>
        <sz val="11"/>
        <rFont val="Calibri"/>
        <family val="2"/>
        <scheme val="minor"/>
      </rPr>
      <t xml:space="preserve">  </t>
    </r>
    <r>
      <rPr>
        <i/>
        <sz val="11"/>
        <rFont val="Calibri"/>
        <family val="2"/>
        <scheme val="minor"/>
      </rPr>
      <t>After the first hour following beacon activation, the internal navigation device shall also be operational for a period of at least 180 seconds once every hour thereafter, to ensure that the device can download any necessary navigation message updates.</t>
    </r>
  </si>
  <si>
    <r>
      <rPr>
        <i/>
        <sz val="11"/>
        <rFont val="Calibri"/>
        <family val="2"/>
        <scheme val="minor"/>
      </rPr>
      <t>The Internal navigation device shall operate continuously during the initial 30 minutes period following beacon activation, subsequently each location update attempt prior to every 406 MHz transmission shall require the navigation device to be operational for a period of at least 15 seconds or until a valid location has been obtained whichever is shortest.</t>
    </r>
    <r>
      <rPr>
        <sz val="11"/>
        <rFont val="Calibri"/>
        <family val="2"/>
        <scheme val="minor"/>
      </rPr>
      <t xml:space="preserve"> </t>
    </r>
    <r>
      <rPr>
        <b/>
        <sz val="11"/>
        <rFont val="Calibri"/>
        <family val="2"/>
        <scheme val="minor"/>
      </rPr>
      <t xml:space="preserve">If the internal navigation device fails to provide a location during the two location update attempts immediately previous to the current location update attempt, then the current update attempt </t>
    </r>
    <r>
      <rPr>
        <b/>
        <u/>
        <sz val="11"/>
        <rFont val="Calibri"/>
        <family val="2"/>
        <scheme val="minor"/>
      </rPr>
      <t>shall</t>
    </r>
    <r>
      <rPr>
        <b/>
        <sz val="11"/>
        <rFont val="Calibri"/>
        <family val="2"/>
        <scheme val="minor"/>
      </rPr>
      <t xml:space="preserve"> be extended to a minimum duration of 25 seconds scheduled immediately prior to the next planned location update.</t>
    </r>
    <r>
      <rPr>
        <sz val="11"/>
        <rFont val="Calibri"/>
        <family val="2"/>
        <scheme val="minor"/>
      </rPr>
      <t xml:space="preserve">  After the first hour following beacon activation, the internal navigation device shall also be operational for a period of at least 180 seconds once every hour thereafter, to ensure that the device can download any necessary navigation message updates.</t>
    </r>
  </si>
  <si>
    <r>
      <t xml:space="preserve">Optionally, ELT(DT)s </t>
    </r>
    <r>
      <rPr>
        <b/>
        <u/>
        <sz val="11"/>
        <rFont val="Calibri"/>
        <family val="2"/>
        <scheme val="minor"/>
      </rPr>
      <t>shall</t>
    </r>
    <r>
      <rPr>
        <sz val="11"/>
        <rFont val="Calibri"/>
        <family val="2"/>
        <scheme val="minor"/>
      </rPr>
      <t xml:space="preserve"> allow for remote activation and deactivation through the GNSS signal at all times.</t>
    </r>
  </si>
  <si>
    <t>A.2.3.1
B.15.2.1</t>
  </si>
  <si>
    <r>
      <t xml:space="preserve">• If the ELT(DT) has been activated by any combination of activation means, it </t>
    </r>
    <r>
      <rPr>
        <b/>
        <u/>
        <sz val="11"/>
        <rFont val="Calibri"/>
        <family val="2"/>
        <scheme val="minor"/>
      </rPr>
      <t>can</t>
    </r>
    <r>
      <rPr>
        <sz val="11"/>
        <rFont val="Calibri"/>
        <family val="2"/>
        <scheme val="minor"/>
      </rPr>
      <t xml:space="preserve"> only be de-activated once each activation means has been deactivated.</t>
    </r>
  </si>
  <si>
    <r>
      <t xml:space="preserve">Thus an ELT(DT) </t>
    </r>
    <r>
      <rPr>
        <b/>
        <u/>
        <sz val="11"/>
        <rFont val="Calibri"/>
        <family val="2"/>
        <scheme val="minor"/>
      </rPr>
      <t>shall</t>
    </r>
    <r>
      <rPr>
        <sz val="11"/>
        <rFont val="Calibri"/>
        <family val="2"/>
        <scheme val="minor"/>
      </rPr>
      <t xml:space="preserve"> as a minimum have the following modes of operation:
OFF - The complete ELT(DT) (and any related components) is/are unpowered
ARMED - The ELT(DT) or some parts of it may if required be powered up, such that when it is activated by an automatic triggering system*, manually, or remotely, it can start transmitting within 5 seconds and meet the requirements in this specification for ELT(DT)s including the provision of encoded location in the first burst. However until the ELT(DT) is activated there are no outputs from the ELT(DT) at all (e.g. no 406 MHz or Homing Signal transmissions)
ON - The ELT(DT) has been either activated by an automatic triggering system and/or manually and/or remotely activated and is transmitting 406 MHz signals in full compliance with the ELT(DT) requirements in this specification. If the ELT(DT) has been remotely activated, this shall be indicated in the alert messages transmitted by the beacon, and the beacon shall provide a status to the avionics system.
RESET – The ELT(DT) is deactivated and ceases transmitting distress alerts and instead transmits a sequence of cancellation messages as defined by Section 4.5.7. Upon completion of the cancellation message sequence, the ELT(DT) reverts to the ARMED condition. The ELT(DT) can only be deactivated as defined above.
* For example, triggered in compliance with EUROCAE ED-237 or by G-switch / deformation.</t>
    </r>
  </si>
  <si>
    <t>A.2.3.1
B.7.3.1
B.16.1</t>
  </si>
  <si>
    <t>B.7.3.1
B.16.1</t>
  </si>
  <si>
    <r>
      <t xml:space="preserve">The RLS beacon shall contain an internal GNSS Receiver capable of receiving and decoding Return Link Messages (RLMs) from a Cospas-Sarsat recognised Return Link Service Provider (RLSP) and of providing these messages to the beacon in an IEC 61162-1 RLM compliant sentence or an equivalent proprietary RLM sentence defined by the GNSS receiver manufacturer.
</t>
    </r>
    <r>
      <rPr>
        <b/>
        <i/>
        <sz val="11"/>
        <rFont val="Calibri"/>
        <family val="2"/>
        <scheme val="minor"/>
      </rPr>
      <t xml:space="preserve">If the GNSS receiver is capable of processing signals from only one GNSS constellation, this </t>
    </r>
    <r>
      <rPr>
        <b/>
        <i/>
        <u/>
        <sz val="11"/>
        <rFont val="Calibri"/>
        <family val="2"/>
        <scheme val="minor"/>
      </rPr>
      <t>shall</t>
    </r>
    <r>
      <rPr>
        <b/>
        <i/>
        <sz val="11"/>
        <rFont val="Calibri"/>
        <family val="2"/>
        <scheme val="minor"/>
      </rPr>
      <t xml:space="preserve"> be the associated RLS provider’s constellation, and satellites should be tracked above 5 degrees of elevation.</t>
    </r>
    <r>
      <rPr>
        <i/>
        <sz val="11"/>
        <rFont val="Calibri"/>
        <family val="2"/>
        <scheme val="minor"/>
      </rPr>
      <t xml:space="preserve">
If the GNSS receiver is capable of processing signals from several GNSS constellations (multi-constellation GNSS receiver), such a receiver shall prioritize the reception from satellites of the GNSS constellation associated with the RLS provider above 5 degrees of elevation over other GNSS constellations.
</t>
    </r>
    <r>
      <rPr>
        <sz val="11"/>
        <rFont val="Calibri"/>
        <family val="2"/>
        <scheme val="minor"/>
      </rPr>
      <t xml:space="preserve">
The following Return Link Message has been defined by Cospas-Sarsat to date:
• Type-1 An automated response that simply acknowledges receipt of the RLS request
The definition of the Type-1 RLM message content included as part of the Galileo L1 navigation message is defined in the Galileo Open Service Public Signal in Space ICD Issue 1.3.</t>
    </r>
  </si>
  <si>
    <t>B.19.1.1</t>
  </si>
  <si>
    <t>T.018/S.4.5.7/R.2029</t>
  </si>
  <si>
    <t>B.19.2.1
B.19.3.1</t>
  </si>
  <si>
    <t>A.2.5.1
B.19.1.1</t>
  </si>
  <si>
    <r>
      <rPr>
        <b/>
        <sz val="11"/>
        <rFont val="Calibri"/>
        <family val="2"/>
        <scheme val="minor"/>
      </rPr>
      <t xml:space="preserve">Upon receipt of an Acknowledgement Type-1 RLM or a Test RLM associated with the beacon 15 HEX ID, the beacon </t>
    </r>
    <r>
      <rPr>
        <b/>
        <u/>
        <sz val="11"/>
        <rFont val="Calibri"/>
        <family val="2"/>
        <scheme val="minor"/>
      </rPr>
      <t>shall</t>
    </r>
    <r>
      <rPr>
        <b/>
        <sz val="11"/>
        <rFont val="Calibri"/>
        <family val="2"/>
        <scheme val="minor"/>
      </rPr>
      <t>, within</t>
    </r>
    <r>
      <rPr>
        <b/>
        <i/>
        <sz val="11"/>
        <rFont val="Calibri"/>
        <family val="2"/>
        <scheme val="minor"/>
      </rPr>
      <t xml:space="preserve"> 4</t>
    </r>
    <r>
      <rPr>
        <b/>
        <sz val="11"/>
        <rFont val="Calibri"/>
        <family val="2"/>
        <scheme val="minor"/>
      </rPr>
      <t xml:space="preserve"> minutes and 14 seconds, acknowledge the RLM receipt by changing the coding of its message as defined in the RLS rotating field, as described in section 3.3.</t>
    </r>
    <r>
      <rPr>
        <sz val="11"/>
        <rFont val="Calibri"/>
        <family val="2"/>
        <scheme val="minor"/>
      </rPr>
      <t xml:space="preserve"> </t>
    </r>
    <r>
      <rPr>
        <i/>
        <sz val="11"/>
        <rFont val="Calibri"/>
        <family val="2"/>
        <scheme val="minor"/>
      </rPr>
      <t>Once changed, the RLM beacon feedback field shall no longer be changed until a different RLM message is received or beacon is switched off or the beacon battery is depleted.</t>
    </r>
  </si>
  <si>
    <r>
      <rPr>
        <i/>
        <sz val="11"/>
        <rFont val="Calibri"/>
        <family val="2"/>
        <scheme val="minor"/>
      </rPr>
      <t>Upon receipt of an Acknowledgement Type-1 RLM or a Test RLM associated with the beacon 15 HEX ID, the beacon shall, within 4 minutes and 14 seconds, acknowledge the RLM receipt by changing the coding of its message as defined in the RLS rotating field, as described in section 3.3.</t>
    </r>
    <r>
      <rPr>
        <sz val="11"/>
        <rFont val="Calibri"/>
        <family val="2"/>
        <scheme val="minor"/>
      </rPr>
      <t xml:space="preserve"> </t>
    </r>
    <r>
      <rPr>
        <b/>
        <sz val="11"/>
        <rFont val="Calibri"/>
        <family val="2"/>
        <scheme val="minor"/>
      </rPr>
      <t xml:space="preserve">Once changed, the RLM beacon feedback field </t>
    </r>
    <r>
      <rPr>
        <b/>
        <u/>
        <sz val="11"/>
        <rFont val="Calibri"/>
        <family val="2"/>
        <scheme val="minor"/>
      </rPr>
      <t>shall</t>
    </r>
    <r>
      <rPr>
        <b/>
        <sz val="11"/>
        <rFont val="Calibri"/>
        <family val="2"/>
        <scheme val="minor"/>
      </rPr>
      <t xml:space="preserve"> no longer be changed until a different RLM message is received or beacon is switched off or the beacon battery is depleted.</t>
    </r>
  </si>
  <si>
    <t>B.19.1.1
B.22.1</t>
  </si>
  <si>
    <t>T.018/S.4.5.14/R.2345</t>
  </si>
  <si>
    <t>T.018/S.4.5.14/R.2346</t>
  </si>
  <si>
    <t>T.018/S.4.5.14/R.2347</t>
  </si>
  <si>
    <t>T.018/S.4.5.9.2.1/R.2145</t>
  </si>
  <si>
    <t>B.7.2</t>
  </si>
  <si>
    <t>A.2.8
B.8.3</t>
  </si>
  <si>
    <r>
      <rPr>
        <i/>
        <sz val="11"/>
        <rFont val="Calibri"/>
        <family val="2"/>
        <scheme val="minor"/>
      </rPr>
      <t>The Internal navigation device shall operate continuously during the initial 30 minutes period following beacon activation, subsequently each location update attempt prior to every 406 MHz transmission shall require the navigation device to be operational for a period of at least 15 seconds or until a valid location has been obtained whichever is shortest. If the internal navigation device fails to provide a location during the two location update attempts immediately previous to the current location update attempt, then the current update attempt shall be extended to a minimum duration of 25 seconds scheduled immediately prior to the next planned location update</t>
    </r>
    <r>
      <rPr>
        <sz val="11"/>
        <rFont val="Calibri"/>
        <family val="2"/>
        <scheme val="minor"/>
      </rPr>
      <t xml:space="preserve">.  </t>
    </r>
    <r>
      <rPr>
        <b/>
        <sz val="11"/>
        <rFont val="Calibri"/>
        <family val="2"/>
        <scheme val="minor"/>
      </rPr>
      <t xml:space="preserve">After the first hour following beacon activation, the internal navigation device </t>
    </r>
    <r>
      <rPr>
        <b/>
        <u/>
        <sz val="11"/>
        <rFont val="Calibri"/>
        <family val="2"/>
        <scheme val="minor"/>
      </rPr>
      <t>shall</t>
    </r>
    <r>
      <rPr>
        <b/>
        <sz val="11"/>
        <rFont val="Calibri"/>
        <family val="2"/>
        <scheme val="minor"/>
      </rPr>
      <t xml:space="preserve"> also be operational for a period of at least 180 seconds once every hour thereafter, to ensure that the device can download any necessary navigation message updates.</t>
    </r>
  </si>
  <si>
    <r>
      <t xml:space="preserve">With a clear view of the sky the distance between the static horizontal position provided by the navigation device, at the time of the position update, and the actual navigation device static position </t>
    </r>
    <r>
      <rPr>
        <b/>
        <u/>
        <sz val="11"/>
        <rFont val="Calibri"/>
        <family val="2"/>
        <scheme val="minor"/>
      </rPr>
      <t>shall</t>
    </r>
    <r>
      <rPr>
        <sz val="11"/>
        <rFont val="Calibri"/>
        <family val="2"/>
        <scheme val="minor"/>
      </rPr>
      <t xml:space="preserve"> not exceed 30 m 95% of the time. The objective should be to provide a position with low geometric dilution of precision, however if the only position available (whether this be 2D or 3D) has a high dilution of precision then this position should be provided rather than being discarded in favour of not providing a position at all.</t>
    </r>
  </si>
  <si>
    <r>
      <t>The distance between the static vertical position (altitude) provided by the navigation device, at the time of the position update, and the actual navigation device static</t>
    </r>
    <r>
      <rPr>
        <sz val="11"/>
        <color rgb="FFFFC000"/>
        <rFont val="Calibri"/>
        <family val="2"/>
        <scheme val="minor"/>
      </rPr>
      <t xml:space="preserve"> </t>
    </r>
    <r>
      <rPr>
        <sz val="11"/>
        <rFont val="Calibri"/>
        <family val="2"/>
        <scheme val="minor"/>
      </rPr>
      <t xml:space="preserve">position </t>
    </r>
    <r>
      <rPr>
        <b/>
        <u/>
        <sz val="11"/>
        <rFont val="Calibri"/>
        <family val="2"/>
        <scheme val="minor"/>
      </rPr>
      <t>shall</t>
    </r>
    <r>
      <rPr>
        <sz val="11"/>
        <rFont val="Calibri"/>
        <family val="2"/>
        <scheme val="minor"/>
      </rPr>
      <t xml:space="preserve"> not exceed 50 m 95% of the time.   The objective should be to provide a position with low geometric dilution of precision, however if the only position available (whether this be 2D or 3D) has a high dilution of precision then this position should be provided rather than being discarded in favour of not providing a position at all.</t>
    </r>
  </si>
  <si>
    <r>
      <t xml:space="preserve">The </t>
    </r>
    <r>
      <rPr>
        <i/>
        <sz val="11"/>
        <rFont val="Calibri"/>
        <family val="2"/>
        <scheme val="minor"/>
      </rPr>
      <t xml:space="preserve">time </t>
    </r>
    <r>
      <rPr>
        <sz val="11"/>
        <rFont val="Calibri"/>
        <family val="2"/>
        <scheme val="minor"/>
      </rPr>
      <t xml:space="preserve">between the start of two successive transmissions </t>
    </r>
    <r>
      <rPr>
        <b/>
        <u/>
        <sz val="11"/>
        <rFont val="Calibri"/>
        <family val="2"/>
        <scheme val="minor"/>
      </rPr>
      <t>shall</t>
    </r>
    <r>
      <rPr>
        <sz val="11"/>
        <rFont val="Calibri"/>
        <family val="2"/>
        <scheme val="minor"/>
      </rPr>
      <t xml:space="preserve"> be randomized with uniform distribution around the stated nominal value, so that intervals between the start of two successive transmissions are randomly distributed over ± 5 seconds. </t>
    </r>
  </si>
  <si>
    <r>
      <t xml:space="preserve">After the first </t>
    </r>
    <r>
      <rPr>
        <i/>
        <sz val="11"/>
        <rFont val="Calibri"/>
        <family val="2"/>
        <scheme val="minor"/>
      </rPr>
      <t>300</t>
    </r>
    <r>
      <rPr>
        <sz val="11"/>
        <rFont val="Calibri"/>
        <family val="2"/>
        <scheme val="minor"/>
      </rPr>
      <t xml:space="preserve"> seconds ELT(DT) transmissions </t>
    </r>
    <r>
      <rPr>
        <b/>
        <u/>
        <sz val="11"/>
        <rFont val="Calibri"/>
        <family val="2"/>
        <scheme val="minor"/>
      </rPr>
      <t>shall</t>
    </r>
    <r>
      <rPr>
        <sz val="11"/>
        <rFont val="Calibri"/>
        <family val="2"/>
        <scheme val="minor"/>
      </rPr>
      <t xml:space="preserve"> continue at nominal intervals of 28.5 seconds until the end of the ELT(DT) operating lifetime. </t>
    </r>
  </si>
  <si>
    <r>
      <t xml:space="preserve">The in-band spurious emissions </t>
    </r>
    <r>
      <rPr>
        <b/>
        <u/>
        <sz val="11"/>
        <rFont val="Calibri"/>
        <family val="2"/>
        <scheme val="minor"/>
      </rPr>
      <t>shall</t>
    </r>
    <r>
      <rPr>
        <sz val="11"/>
        <rFont val="Calibri"/>
        <family val="2"/>
        <scheme val="minor"/>
      </rPr>
      <t xml:space="preserve"> not exceed the levels specified by the signal mask in Figure 2-5, when measured in a 100 Hz resolution bandwidth.
Acceptable types of output filters that may be used, if necessary, to meet the spurious emissions mask include [filtered rectangular, half-sine (i.e., IEEE 802.15.4-2015, Section 12.2.6), root-raised cosine, and triangular]. If other output filters are being considered for use, the Cospas-Sarsat Secretariat must be notified so that they can consult with the Parties regarding their acceptability.</t>
    </r>
  </si>
  <si>
    <r>
      <t>ELT(AD) This type of ELT should</t>
    </r>
    <r>
      <rPr>
        <sz val="11"/>
        <color rgb="FFFF0000"/>
        <rFont val="Calibri"/>
        <family val="2"/>
        <scheme val="minor"/>
      </rPr>
      <t xml:space="preserve"> </t>
    </r>
    <r>
      <rPr>
        <sz val="11"/>
        <rFont val="Calibri"/>
        <family val="2"/>
        <scheme val="minor"/>
      </rPr>
      <t>float in water and is intended to aid SAR teams in locating the crash site.</t>
    </r>
  </si>
  <si>
    <r>
      <rPr>
        <i/>
        <sz val="11"/>
        <rFont val="Calibri"/>
        <family val="2"/>
        <scheme val="minor"/>
      </rPr>
      <t xml:space="preserve">In the self-test mode beacons shall transmit a 406-MHz signal with digital message encoded in accordance with Section 3. The content of the self test message shall always provide the beacon ID as defined in Section 3.6.   </t>
    </r>
    <r>
      <rPr>
        <b/>
        <sz val="11"/>
        <rFont val="Calibri"/>
        <family val="2"/>
        <scheme val="minor"/>
      </rPr>
      <t xml:space="preserve">The transmitted message </t>
    </r>
    <r>
      <rPr>
        <b/>
        <u/>
        <sz val="11"/>
        <rFont val="Calibri"/>
        <family val="2"/>
        <scheme val="minor"/>
      </rPr>
      <t>shall</t>
    </r>
    <r>
      <rPr>
        <b/>
        <sz val="11"/>
        <rFont val="Calibri"/>
        <family val="2"/>
        <scheme val="minor"/>
      </rPr>
      <t xml:space="preserve"> be spread by a specific sequence defined in section 2.2.3.</t>
    </r>
  </si>
  <si>
    <r>
      <t xml:space="preserve">The self-test mode (or GNSS self-test as described hereafter) </t>
    </r>
    <r>
      <rPr>
        <b/>
        <u/>
        <sz val="11"/>
        <rFont val="Calibri"/>
        <family val="2"/>
        <scheme val="minor"/>
      </rPr>
      <t>shall</t>
    </r>
    <r>
      <rPr>
        <sz val="11"/>
        <rFont val="Calibri"/>
        <family val="2"/>
        <scheme val="minor"/>
      </rPr>
      <t xml:space="preserve"> not be used for the purposes of repetitive automated interrogation of the beacon status.</t>
    </r>
  </si>
  <si>
    <r>
      <t xml:space="preserve">A beacon (e.g., ELT(DT)) may contain a different test mode that can be used for repetitive automated interrogation of its status, but operation of the beacon in this different test mode </t>
    </r>
    <r>
      <rPr>
        <b/>
        <u/>
        <sz val="11"/>
        <rFont val="Calibri"/>
        <family val="2"/>
        <scheme val="minor"/>
      </rPr>
      <t>shall</t>
    </r>
    <r>
      <rPr>
        <sz val="11"/>
        <rFont val="Calibri"/>
        <family val="2"/>
        <scheme val="minor"/>
      </rPr>
      <t xml:space="preserve"> not result in the transmission of a 406-MHz signal or other radio locating signals (if applicable) nor interfere with the normal operation of the beacon.</t>
    </r>
  </si>
  <si>
    <r>
      <rPr>
        <b/>
        <sz val="11"/>
        <rFont val="Calibri"/>
        <family val="2"/>
        <scheme val="minor"/>
      </rPr>
      <t xml:space="preserve">After activation the beacon </t>
    </r>
    <r>
      <rPr>
        <b/>
        <u/>
        <sz val="11"/>
        <rFont val="Calibri"/>
        <family val="2"/>
        <scheme val="minor"/>
      </rPr>
      <t>shall</t>
    </r>
    <r>
      <rPr>
        <b/>
        <sz val="11"/>
        <rFont val="Calibri"/>
        <family val="2"/>
        <scheme val="minor"/>
      </rPr>
      <t xml:space="preserve"> commence transmissions in accordance with section 2.2.1,</t>
    </r>
    <r>
      <rPr>
        <sz val="11"/>
        <rFont val="Calibri"/>
        <family val="2"/>
        <scheme val="minor"/>
      </rPr>
      <t xml:space="preserve"> thereafter the beacon shall not transmit more frequently than the minimum </t>
    </r>
    <r>
      <rPr>
        <i/>
        <sz val="11"/>
        <rFont val="Calibri"/>
        <family val="2"/>
        <scheme val="minor"/>
      </rPr>
      <t>burst transmission interval</t>
    </r>
    <r>
      <rPr>
        <sz val="11"/>
        <rFont val="Calibri"/>
        <family val="2"/>
        <scheme val="minor"/>
      </rPr>
      <t xml:space="preserve"> (as defined in section 2.2.1) regardless of the duration of activation of any controls or the activation of any combination of controls. Once activated and transmitting, the activation of any control other than the ‘Off’, ‘Reset’ or ‘Cancellation’ controls shall not stop the beacon from transmitting.</t>
    </r>
  </si>
  <si>
    <r>
      <t xml:space="preserve">After activation the beacon shall commence transmissions in accordance with section 2.2.1, </t>
    </r>
    <r>
      <rPr>
        <b/>
        <sz val="11"/>
        <rFont val="Calibri"/>
        <family val="2"/>
        <scheme val="minor"/>
      </rPr>
      <t xml:space="preserve">thereafter the beacon </t>
    </r>
    <r>
      <rPr>
        <b/>
        <u/>
        <sz val="11"/>
        <rFont val="Calibri"/>
        <family val="2"/>
        <scheme val="minor"/>
      </rPr>
      <t>shall</t>
    </r>
    <r>
      <rPr>
        <b/>
        <sz val="11"/>
        <rFont val="Calibri"/>
        <family val="2"/>
        <scheme val="minor"/>
      </rPr>
      <t xml:space="preserve"> not transmit more frequently than the minimum burst transmission interval (as defined in section 2.2.1) regardless of the duration of activation of any controls or the activation of any combination of controls. </t>
    </r>
    <r>
      <rPr>
        <sz val="11"/>
        <rFont val="Calibri"/>
        <family val="2"/>
        <scheme val="minor"/>
      </rPr>
      <t>Once activated and transmitting, the activation of any control other than the ‘Off’, ‘Reset’ or ‘Cancellation’ controls shall not stop the beacon from transmitting.</t>
    </r>
  </si>
  <si>
    <r>
      <t xml:space="preserve">After activation the beacon shall commence transmissions in accordance with section 2.2.1, thereafter the beacon shall not transmit more frequently than the minimum burst transmission interval (as defined in section 2.2.1) regardless of the duration of activation of any controls or the activation of any combination of controls. </t>
    </r>
    <r>
      <rPr>
        <b/>
        <sz val="11"/>
        <rFont val="Calibri"/>
        <family val="2"/>
        <scheme val="minor"/>
      </rPr>
      <t xml:space="preserve">Once activated and transmitting, the activation of any control other than the ‘Off’, ‘Reset’ or ‘Cancellation’ controls </t>
    </r>
    <r>
      <rPr>
        <b/>
        <u/>
        <sz val="11"/>
        <rFont val="Calibri"/>
        <family val="2"/>
        <scheme val="minor"/>
      </rPr>
      <t>shall</t>
    </r>
    <r>
      <rPr>
        <b/>
        <sz val="11"/>
        <rFont val="Calibri"/>
        <family val="2"/>
        <scheme val="minor"/>
      </rPr>
      <t xml:space="preserve"> not stop the beacon from transmitting.</t>
    </r>
  </si>
  <si>
    <r>
      <t>If a beacon is equipped with a Return Link Service (RLS) functionality</t>
    </r>
    <r>
      <rPr>
        <i/>
        <sz val="11"/>
        <rFont val="Calibri"/>
        <family val="2"/>
        <scheme val="minor"/>
      </rPr>
      <t xml:space="preserve"> and is configured to transmit the RLS Rotating Field*</t>
    </r>
    <r>
      <rPr>
        <sz val="11"/>
        <rFont val="Calibri"/>
        <family val="2"/>
        <scheme val="minor"/>
      </rPr>
      <t>, it shall meet the following additional requirements.
* Until FOC of Galileo RLS is declared by the Cospas-Sarsat Programme, beacon manufacturers shall ensure that when an SGB is transmitting the RLS Rotating Field in an RLS beacon, it can only be encoded with the beacon types and country codes of those countries participating in the RLS IOC phase, as identified on the Cospas-Sarsat website at https://www.cospas-sarsat.int/en/beacon-ownership/rls-enabled-beacon-purchase.</t>
    </r>
  </si>
  <si>
    <r>
      <t xml:space="preserve">The RLS beacon </t>
    </r>
    <r>
      <rPr>
        <b/>
        <u/>
        <sz val="11"/>
        <rFont val="Calibri"/>
        <family val="2"/>
        <scheme val="minor"/>
      </rPr>
      <t>shall</t>
    </r>
    <r>
      <rPr>
        <sz val="11"/>
        <rFont val="Calibri"/>
        <family val="2"/>
        <scheme val="minor"/>
      </rPr>
      <t xml:space="preserve"> contain an internal GNSS Receiver capable of receiving and decoding Return Link Messages (RLMs) from a Cospas-Sarsat recognised Return Link Service Provider (RLSP) and of providing these messages to the beacon in an IEC 61162-1 RLM compliant sentence or an equivalent proprietary RLM sentence defined by the GNSS receiver manufacturer.
If the GNSS receiver is capable of processing signals from only one GNSS constellation, this shall be the associated RLS provider’s constellation, and satellites should be tracked above 5 degrees of elevation.
If the GNSS receiver is capable of processing signals from several GNSS constellations (multi-constellation GNSS receiver), such a receiver shall prioritize the reception from satellites of the GNSS constellation associated with the RLS provider above 5 degrees of elevation over other GNSS constellations.
The following Return Link Message has been defined by Cospas-Sarsat to date:
• Type-1 An automated response that simply acknowledges receipt of the RLS request
The definition of the Type-1 RLM message content included as part of the Galileo L1 navigation message is defined in the Galileo Open Service Public Signal in Space ICD Issue 1.3.</t>
    </r>
  </si>
  <si>
    <r>
      <t xml:space="preserve">The RLS beacon shall contain an internal GNSS Receiver capable of receiving and decoding Return Link Messages (RLMs) from a Cospas-Sarsat recognised Return Link Service Provider (RLSP) and of providing these messages to the beacon in an IEC 61162-1 RLM compliant sentence or an equivalent proprietary RLM sentence defined by the GNSS receiver manufacturer.
</t>
    </r>
    <r>
      <rPr>
        <i/>
        <sz val="11"/>
        <rFont val="Calibri"/>
        <family val="2"/>
        <scheme val="minor"/>
      </rPr>
      <t xml:space="preserve">If the GNSS receiver is capable of processing signals from only one GNSS constellation, this shall be the associated RLS provider’s constellation, and satellites should be tracked above 5 degrees of elevation.
</t>
    </r>
    <r>
      <rPr>
        <b/>
        <i/>
        <sz val="11"/>
        <rFont val="Calibri"/>
        <family val="2"/>
        <scheme val="minor"/>
      </rPr>
      <t xml:space="preserve">If the GNSS receiver is capable of processing signals from several GNSS constellations (multi-constellation GNSS receiver), such a receiver </t>
    </r>
    <r>
      <rPr>
        <b/>
        <i/>
        <u/>
        <sz val="11"/>
        <rFont val="Calibri"/>
        <family val="2"/>
        <scheme val="minor"/>
      </rPr>
      <t>shall</t>
    </r>
    <r>
      <rPr>
        <b/>
        <i/>
        <sz val="11"/>
        <rFont val="Calibri"/>
        <family val="2"/>
        <scheme val="minor"/>
      </rPr>
      <t xml:space="preserve"> prioritize the reception from satellites of the GNSS constellation associated with the RLS provider above 5 degrees of elevation over other GNSS constellations.</t>
    </r>
    <r>
      <rPr>
        <i/>
        <sz val="11"/>
        <rFont val="Calibri"/>
        <family val="2"/>
        <scheme val="minor"/>
      </rPr>
      <t xml:space="preserve">
</t>
    </r>
    <r>
      <rPr>
        <sz val="11"/>
        <rFont val="Calibri"/>
        <family val="2"/>
        <scheme val="minor"/>
      </rPr>
      <t xml:space="preserve">
The following Return Link Message has been defined by Cospas-Sarsat to date:
• Type-1 An automated response that simply acknowledges receipt of the RLS request
The definition of the Type-1 RLM message content included as part of the Galileo L1 navigation message is defined in the Galileo Open Service Public Signal in Space ICD Issue 1.3.</t>
    </r>
  </si>
  <si>
    <r>
      <t xml:space="preserve">The manufacturer </t>
    </r>
    <r>
      <rPr>
        <b/>
        <u/>
        <sz val="11"/>
        <rFont val="Calibri"/>
        <family val="2"/>
        <scheme val="minor"/>
      </rPr>
      <t>shall</t>
    </r>
    <r>
      <rPr>
        <sz val="11"/>
        <rFont val="Calibri"/>
        <family val="2"/>
        <scheme val="minor"/>
      </rPr>
      <t xml:space="preserve"> program a unique combination of TAC Number and Serial Number into every beacon before it leaves their factory.</t>
    </r>
  </si>
  <si>
    <r>
      <t xml:space="preserve">The TAC Number and Serial Number </t>
    </r>
    <r>
      <rPr>
        <b/>
        <u/>
        <sz val="11"/>
        <rFont val="Calibri"/>
        <family val="2"/>
        <scheme val="minor"/>
      </rPr>
      <t>shall</t>
    </r>
    <r>
      <rPr>
        <sz val="11"/>
        <rFont val="Calibri"/>
        <family val="2"/>
        <scheme val="minor"/>
      </rPr>
      <t xml:space="preserve"> not be capable of being deleted from that beacon.</t>
    </r>
  </si>
  <si>
    <r>
      <t xml:space="preserve">Only approved devices </t>
    </r>
    <r>
      <rPr>
        <b/>
        <u/>
        <sz val="11"/>
        <rFont val="Calibri"/>
        <family val="2"/>
        <scheme val="minor"/>
      </rPr>
      <t>shall</t>
    </r>
    <r>
      <rPr>
        <sz val="11"/>
        <rFont val="Calibri"/>
        <family val="2"/>
        <scheme val="minor"/>
      </rPr>
      <t xml:space="preserve"> be allowed to temporarily modify the TAC and Serial Number in the transmitted message (e.g., a programming adapter (see section 3.7)).</t>
    </r>
  </si>
  <si>
    <r>
      <t xml:space="preserve">If a unit is destroyed or recycled at the end of its life, the unique combination of TAC Number and Serial Number used in that beacon </t>
    </r>
    <r>
      <rPr>
        <b/>
        <u/>
        <sz val="11"/>
        <rFont val="Calibri"/>
        <family val="2"/>
        <scheme val="minor"/>
      </rPr>
      <t>shall</t>
    </r>
    <r>
      <rPr>
        <sz val="11"/>
        <rFont val="Calibri"/>
        <family val="2"/>
        <scheme val="minor"/>
      </rPr>
      <t xml:space="preserve"> not be used in another beacon.</t>
    </r>
  </si>
  <si>
    <r>
      <t xml:space="preserve">If a manufacturer chooses to offer an optional Programming Adapter with a particular Beacon Model (as defined in C/S T.021 section 1.3) then it </t>
    </r>
    <r>
      <rPr>
        <b/>
        <u/>
        <sz val="11"/>
        <rFont val="Calibri"/>
        <family val="2"/>
        <scheme val="minor"/>
      </rPr>
      <t>shall</t>
    </r>
    <r>
      <rPr>
        <sz val="11"/>
        <rFont val="Calibri"/>
        <family val="2"/>
        <scheme val="minor"/>
      </rPr>
      <t xml:space="preserve"> comply with the requirements in this section.</t>
    </r>
  </si>
  <si>
    <r>
      <rPr>
        <b/>
        <sz val="11"/>
        <rFont val="Calibri"/>
        <family val="2"/>
        <scheme val="minor"/>
      </rPr>
      <t xml:space="preserve">Programming Adapter </t>
    </r>
    <r>
      <rPr>
        <b/>
        <u/>
        <sz val="11"/>
        <rFont val="Calibri"/>
        <family val="2"/>
        <scheme val="minor"/>
      </rPr>
      <t>shall</t>
    </r>
    <r>
      <rPr>
        <b/>
        <sz val="11"/>
        <rFont val="Calibri"/>
        <family val="2"/>
        <scheme val="minor"/>
      </rPr>
      <t xml:space="preserve"> only be capable of functioning with one particular Beacon Model;</t>
    </r>
    <r>
      <rPr>
        <sz val="11"/>
        <rFont val="Calibri"/>
        <family val="2"/>
        <scheme val="minor"/>
      </rPr>
      <t xml:space="preserve"> separate Beacon Models shall require the use of a different Programming Adapter.</t>
    </r>
  </si>
  <si>
    <r>
      <t xml:space="preserve">Programming Adapter shall only be capable of functioning with one particular Beacon Model; </t>
    </r>
    <r>
      <rPr>
        <b/>
        <sz val="11"/>
        <rFont val="Calibri"/>
        <family val="2"/>
        <scheme val="minor"/>
      </rPr>
      <t xml:space="preserve">separate Beacon Models </t>
    </r>
    <r>
      <rPr>
        <b/>
        <u/>
        <sz val="11"/>
        <rFont val="Calibri"/>
        <family val="2"/>
        <scheme val="minor"/>
      </rPr>
      <t>shall</t>
    </r>
    <r>
      <rPr>
        <b/>
        <sz val="11"/>
        <rFont val="Calibri"/>
        <family val="2"/>
        <scheme val="minor"/>
      </rPr>
      <t xml:space="preserve"> require the use of a different Programming Adapter.</t>
    </r>
  </si>
  <si>
    <r>
      <t xml:space="preserve">Each Programming Adapter </t>
    </r>
    <r>
      <rPr>
        <b/>
        <u/>
        <sz val="11"/>
        <rFont val="Calibri"/>
        <family val="2"/>
        <scheme val="minor"/>
      </rPr>
      <t>shall</t>
    </r>
    <r>
      <rPr>
        <sz val="11"/>
        <rFont val="Calibri"/>
        <family val="2"/>
        <scheme val="minor"/>
      </rPr>
      <t xml:space="preserve"> be given its own unique Serial Number by the beacon manufacturer.</t>
    </r>
  </si>
  <si>
    <r>
      <t xml:space="preserve">The manufacturer </t>
    </r>
    <r>
      <rPr>
        <b/>
        <u/>
        <sz val="11"/>
        <rFont val="Calibri"/>
        <family val="2"/>
        <scheme val="minor"/>
      </rPr>
      <t>shall</t>
    </r>
    <r>
      <rPr>
        <sz val="11"/>
        <rFont val="Calibri"/>
        <family val="2"/>
        <scheme val="minor"/>
      </rPr>
      <t xml:space="preserve"> program a unique combination of TAC Number and Serial Number into every Programming Adapter before it leaves their factory.</t>
    </r>
  </si>
  <si>
    <r>
      <t xml:space="preserve">The TAC Number and Serial Number </t>
    </r>
    <r>
      <rPr>
        <b/>
        <u/>
        <sz val="11"/>
        <rFont val="Calibri"/>
        <family val="2"/>
        <scheme val="minor"/>
      </rPr>
      <t>shall</t>
    </r>
    <r>
      <rPr>
        <sz val="11"/>
        <rFont val="Calibri"/>
        <family val="2"/>
        <scheme val="minor"/>
      </rPr>
      <t xml:space="preserve"> not be capable of being deleted from that Programming Adapter or being overwritten by any means.</t>
    </r>
  </si>
  <si>
    <r>
      <t xml:space="preserve">If a unit is destroyed or recycled at the end of its life, the unique combination of TAC Number and Serial Number used in that Programming Adapter </t>
    </r>
    <r>
      <rPr>
        <b/>
        <u/>
        <sz val="11"/>
        <rFont val="Calibri"/>
        <family val="2"/>
        <scheme val="minor"/>
      </rPr>
      <t>shall</t>
    </r>
    <r>
      <rPr>
        <sz val="11"/>
        <rFont val="Calibri"/>
        <family val="2"/>
        <scheme val="minor"/>
      </rPr>
      <t xml:space="preserve"> not be used in another Programming Adapter.</t>
    </r>
  </si>
  <si>
    <r>
      <t xml:space="preserve">A Programming Adapter </t>
    </r>
    <r>
      <rPr>
        <b/>
        <u/>
        <sz val="11"/>
        <rFont val="Calibri"/>
        <family val="2"/>
        <scheme val="minor"/>
      </rPr>
      <t>shall</t>
    </r>
    <r>
      <rPr>
        <sz val="11"/>
        <rFont val="Calibri"/>
        <family val="2"/>
        <scheme val="minor"/>
      </rPr>
      <t xml:space="preserve"> be capable of having a Country Code and Vessel ID programmed into it, which may be capable of being changed and overwritten.</t>
    </r>
  </si>
  <si>
    <r>
      <rPr>
        <b/>
        <i/>
        <sz val="11"/>
        <rFont val="Calibri"/>
        <family val="2"/>
        <scheme val="minor"/>
      </rPr>
      <t xml:space="preserve">When a beacon connected to a Programming Adapter is activated, it </t>
    </r>
    <r>
      <rPr>
        <b/>
        <i/>
        <u/>
        <sz val="11"/>
        <rFont val="Calibri"/>
        <family val="2"/>
        <scheme val="minor"/>
      </rPr>
      <t>shall</t>
    </r>
    <r>
      <rPr>
        <b/>
        <i/>
        <sz val="11"/>
        <rFont val="Calibri"/>
        <family val="2"/>
        <scheme val="minor"/>
      </rPr>
      <t xml:space="preserve"> continue to transmit in its message the ID supplied from the Programming Adapter for the duration of the beacon activation, even if the adapter subsequently becomes disconnected/disassociated from the beacon. </t>
    </r>
    <r>
      <rPr>
        <i/>
        <sz val="11"/>
        <rFont val="Calibri"/>
        <family val="2"/>
        <scheme val="minor"/>
      </rPr>
      <t xml:space="preserve">When next activated (unless the Programming Adapter or another Programming Adapter has been reconnected / connected to the beacon in the meantime), it shall transmit the beacon’s own unique TAC Number and Serial Number and the Country Code and Vessel ID. </t>
    </r>
  </si>
  <si>
    <r>
      <t xml:space="preserve">When a beacon connected to a Programming Adapter is activated, it shall continue to transmit in its message the ID supplied from the Programming Adapter for the duration of the beacon activation, even if the adapter subsequently becomes disconnected/disassociated from the beacon. </t>
    </r>
    <r>
      <rPr>
        <b/>
        <i/>
        <sz val="11"/>
        <rFont val="Calibri"/>
        <family val="2"/>
        <scheme val="minor"/>
      </rPr>
      <t xml:space="preserve">When next activated (unless the Programming Adapter or another Programming Adapter has been reconnected / connected to the beacon in the meantime), it </t>
    </r>
    <r>
      <rPr>
        <b/>
        <i/>
        <u/>
        <sz val="11"/>
        <rFont val="Calibri"/>
        <family val="2"/>
        <scheme val="minor"/>
      </rPr>
      <t>shall</t>
    </r>
    <r>
      <rPr>
        <b/>
        <i/>
        <sz val="11"/>
        <rFont val="Calibri"/>
        <family val="2"/>
        <scheme val="minor"/>
      </rPr>
      <t xml:space="preserve"> transmit the beacon’s own unique TAC Number and Serial Number and the Country Code and Vessel ID. </t>
    </r>
  </si>
  <si>
    <r>
      <t xml:space="preserve">If a Programming Adapter is connected to an activated beacon, then the beacon </t>
    </r>
    <r>
      <rPr>
        <b/>
        <u/>
        <sz val="11"/>
        <rFont val="Calibri"/>
        <family val="2"/>
        <scheme val="minor"/>
      </rPr>
      <t>shall</t>
    </r>
    <r>
      <rPr>
        <sz val="11"/>
        <rFont val="Calibri"/>
        <family val="2"/>
        <scheme val="minor"/>
      </rPr>
      <t xml:space="preserve"> ignore the Programming Adapter and continue to transmit the beacons own identity, until the beacon is deactivated and subsequently reactivated with the Programming Adapter connected, at which time it will then transmit the identity in the Programming Adapter.</t>
    </r>
  </si>
  <si>
    <r>
      <rPr>
        <b/>
        <sz val="11"/>
        <rFont val="Calibri"/>
        <family val="2"/>
        <scheme val="minor"/>
      </rPr>
      <t xml:space="preserve">In the self-test mode beacons </t>
    </r>
    <r>
      <rPr>
        <b/>
        <u/>
        <sz val="11"/>
        <rFont val="Calibri"/>
        <family val="2"/>
        <scheme val="minor"/>
      </rPr>
      <t>shall</t>
    </r>
    <r>
      <rPr>
        <b/>
        <sz val="11"/>
        <rFont val="Calibri"/>
        <family val="2"/>
        <scheme val="minor"/>
      </rPr>
      <t xml:space="preserve"> transmit a</t>
    </r>
    <r>
      <rPr>
        <b/>
        <i/>
        <sz val="11"/>
        <rFont val="Calibri"/>
        <family val="2"/>
        <scheme val="minor"/>
      </rPr>
      <t xml:space="preserve"> 406-MHz signal with </t>
    </r>
    <r>
      <rPr>
        <b/>
        <sz val="11"/>
        <rFont val="Calibri"/>
        <family val="2"/>
        <scheme val="minor"/>
      </rPr>
      <t xml:space="preserve">digital message encoded in accordance with Section 3. </t>
    </r>
    <r>
      <rPr>
        <i/>
        <sz val="11"/>
        <rFont val="Calibri"/>
        <family val="2"/>
        <scheme val="minor"/>
      </rPr>
      <t>The content of the self test message shall always provide the beacon ID as defined in Section 3.6.   The transmitted shall be spread by a specific sequence defined in section 2.2.3.</t>
    </r>
  </si>
  <si>
    <r>
      <rPr>
        <i/>
        <sz val="11"/>
        <rFont val="Calibri"/>
        <family val="2"/>
        <scheme val="minor"/>
      </rPr>
      <t>In the self-test mode beacons shall transmit a 406-MHz signal with digital message encoded in accordance with Section 3.</t>
    </r>
    <r>
      <rPr>
        <sz val="11"/>
        <rFont val="Calibri"/>
        <family val="2"/>
        <scheme val="minor"/>
      </rPr>
      <t xml:space="preserve"> </t>
    </r>
    <r>
      <rPr>
        <b/>
        <sz val="11"/>
        <rFont val="Calibri"/>
        <family val="2"/>
        <scheme val="minor"/>
      </rPr>
      <t xml:space="preserve">The content of the self test message </t>
    </r>
    <r>
      <rPr>
        <b/>
        <u/>
        <sz val="11"/>
        <rFont val="Calibri"/>
        <family val="2"/>
        <scheme val="minor"/>
      </rPr>
      <t>shall</t>
    </r>
    <r>
      <rPr>
        <b/>
        <sz val="11"/>
        <rFont val="Calibri"/>
        <family val="2"/>
        <scheme val="minor"/>
      </rPr>
      <t xml:space="preserve"> always provide the beacon ID </t>
    </r>
    <r>
      <rPr>
        <i/>
        <sz val="11"/>
        <rFont val="Calibri"/>
        <family val="2"/>
        <scheme val="minor"/>
      </rPr>
      <t>shall be spread by a specific sequence defined in section 2.2.3.</t>
    </r>
  </si>
  <si>
    <t>T.018/S.4.5.6/R.1912</t>
  </si>
  <si>
    <t>T.018/S.4.5.6/R.1914</t>
  </si>
  <si>
    <t>T.018/S.4.5.6/R.1918</t>
  </si>
  <si>
    <r>
      <rPr>
        <b/>
        <sz val="11"/>
        <rFont val="Calibri"/>
        <family val="2"/>
        <scheme val="minor"/>
      </rPr>
      <t xml:space="preserve">The Internal navigation device </t>
    </r>
    <r>
      <rPr>
        <b/>
        <u/>
        <sz val="11"/>
        <rFont val="Calibri"/>
        <family val="2"/>
        <scheme val="minor"/>
      </rPr>
      <t>shall</t>
    </r>
    <r>
      <rPr>
        <b/>
        <sz val="11"/>
        <rFont val="Calibri"/>
        <family val="2"/>
        <scheme val="minor"/>
      </rPr>
      <t xml:space="preserve"> operate continuously during the initial 30 minutes period following beacon activation,</t>
    </r>
    <r>
      <rPr>
        <sz val="11"/>
        <rFont val="Calibri"/>
        <family val="2"/>
        <scheme val="minor"/>
      </rPr>
      <t xml:space="preserve"> </t>
    </r>
    <r>
      <rPr>
        <i/>
        <sz val="11"/>
        <rFont val="Calibri"/>
        <family val="2"/>
        <scheme val="minor"/>
      </rPr>
      <t>subsequently each location update attempt prior to every 406 MHz transmission shall require the navigation device to be operational for a period of at least 15 seconds or until a valid location has been obtained whichever is shortest. If the internal navigation device fails to provide a location during the two location update attempts immediately previous to the current location update attempt, then the current update attempt shall be extended to a minimum duration of 25 seconds scheduled immediately prior to the next planned location update.</t>
    </r>
    <r>
      <rPr>
        <sz val="11"/>
        <rFont val="Calibri"/>
        <family val="2"/>
        <scheme val="minor"/>
      </rPr>
      <t xml:space="preserve">  After the first hour following beacon activation, the internal navigation device shall also be operational for a period of at least 180 seconds once every hour thereafter, to ensure that the device can download any necessary navigation message updates.</t>
    </r>
  </si>
  <si>
    <r>
      <rPr>
        <b/>
        <sz val="11"/>
        <rFont val="Calibri"/>
        <family val="2"/>
        <scheme val="minor"/>
      </rPr>
      <t xml:space="preserve">An End User instruction manual </t>
    </r>
    <r>
      <rPr>
        <b/>
        <u/>
        <sz val="11"/>
        <rFont val="Calibri"/>
        <family val="2"/>
        <scheme val="minor"/>
      </rPr>
      <t>shall</t>
    </r>
    <r>
      <rPr>
        <b/>
        <sz val="11"/>
        <rFont val="Calibri"/>
        <family val="2"/>
        <scheme val="minor"/>
      </rPr>
      <t xml:space="preserve"> be made available with all beacons,</t>
    </r>
    <r>
      <rPr>
        <sz val="11"/>
        <rFont val="Calibri"/>
        <family val="2"/>
        <scheme val="minor"/>
      </rPr>
      <t xml:space="preserve"> </t>
    </r>
    <r>
      <rPr>
        <i/>
        <sz val="11"/>
        <rFont val="Calibri"/>
        <family val="2"/>
        <scheme val="minor"/>
      </rPr>
      <t>it shall include the information as outlined in the data item description (Annex H.1.10 of document C/S T.021).</t>
    </r>
  </si>
  <si>
    <r>
      <rPr>
        <i/>
        <sz val="11"/>
        <rFont val="Calibri"/>
        <family val="2"/>
        <scheme val="minor"/>
      </rPr>
      <t>An End User instruction manual shall be made available with all beacons,</t>
    </r>
    <r>
      <rPr>
        <sz val="11"/>
        <rFont val="Calibri"/>
        <family val="2"/>
        <scheme val="minor"/>
      </rPr>
      <t xml:space="preserve"> </t>
    </r>
    <r>
      <rPr>
        <b/>
        <sz val="11"/>
        <rFont val="Calibri"/>
        <family val="2"/>
        <scheme val="minor"/>
      </rPr>
      <t xml:space="preserve">it </t>
    </r>
    <r>
      <rPr>
        <b/>
        <u/>
        <sz val="11"/>
        <rFont val="Calibri"/>
        <family val="2"/>
        <scheme val="minor"/>
      </rPr>
      <t>shall</t>
    </r>
    <r>
      <rPr>
        <b/>
        <sz val="11"/>
        <rFont val="Calibri"/>
        <family val="2"/>
        <scheme val="minor"/>
      </rPr>
      <t xml:space="preserve"> include the information as outlined in the data item description (Annex H.1.10 of document C/S T.021).</t>
    </r>
  </si>
  <si>
    <r>
      <t xml:space="preserve">The manufacturer </t>
    </r>
    <r>
      <rPr>
        <b/>
        <u/>
        <sz val="11"/>
        <rFont val="Calibri"/>
        <family val="2"/>
        <scheme val="minor"/>
      </rPr>
      <t>shall</t>
    </r>
    <r>
      <rPr>
        <sz val="11"/>
        <rFont val="Calibri"/>
        <family val="2"/>
        <scheme val="minor"/>
      </rPr>
      <t xml:space="preserve"> make available for the purposes of supporting the type approval review the information as outlined in the data item description (Annex G-3 and Annex H.1 of document C/S T.021).</t>
    </r>
  </si>
  <si>
    <t>B.7.1
B.7.2</t>
  </si>
  <si>
    <t>N/A See R.2480 to R.2510</t>
  </si>
  <si>
    <t>B.11.1.3</t>
  </si>
  <si>
    <t>B.15.2</t>
  </si>
  <si>
    <t>B.16.2.3
B.16.2.4</t>
  </si>
  <si>
    <t>B.14.1
B.14.2
B.14.3</t>
  </si>
  <si>
    <t>B.14.3.6.2</t>
  </si>
  <si>
    <t>T.018/S.4.5.5.2/R.1355</t>
  </si>
  <si>
    <t>New</t>
  </si>
  <si>
    <t>T.018/S.3.7/R.0664</t>
  </si>
  <si>
    <t>R.0664</t>
  </si>
  <si>
    <t>Every Programming Adapter shall be labelled in accordance with Section 4.5.11.</t>
  </si>
  <si>
    <t>B.21.1 (TBD)</t>
  </si>
  <si>
    <t>T.018/S.4.5.4.1/R.0985</t>
  </si>
  <si>
    <t>R.0985</t>
  </si>
  <si>
    <t>B.13.1 (TBD)</t>
  </si>
  <si>
    <t>T.018/S.4.5.9.3/R.2235</t>
  </si>
  <si>
    <t>R.2235</t>
  </si>
  <si>
    <t>B.19.1.1 (TBC)</t>
  </si>
  <si>
    <t>T.018/S.4.5.11/R.2315</t>
  </si>
  <si>
    <t>R.2315</t>
  </si>
  <si>
    <t>B.21.1 (TBC)</t>
  </si>
  <si>
    <t>R.2316</t>
  </si>
  <si>
    <t>T.018/S.4.5.11/R.2316</t>
  </si>
  <si>
    <t>CSC-65</t>
  </si>
  <si>
    <r>
      <t xml:space="preserve">The self-test function </t>
    </r>
    <r>
      <rPr>
        <b/>
        <u/>
        <sz val="11"/>
        <rFont val="Calibri"/>
        <family val="2"/>
        <scheme val="minor"/>
      </rPr>
      <t>shall</t>
    </r>
    <r>
      <rPr>
        <sz val="11"/>
        <rFont val="Calibri"/>
        <family val="2"/>
        <scheme val="minor"/>
      </rPr>
      <t xml:space="preserve"> perform an internal check and provide a distinct indication: e) that for RLS capable beacons an indication if the beacon has RLS functionality enabled.</t>
    </r>
  </si>
  <si>
    <r>
      <t xml:space="preserve">The RLS Indicator </t>
    </r>
    <r>
      <rPr>
        <b/>
        <u/>
        <sz val="11"/>
        <rFont val="Calibri"/>
        <family val="2"/>
        <scheme val="minor"/>
      </rPr>
      <t>shall</t>
    </r>
    <r>
      <rPr>
        <sz val="11"/>
        <rFont val="Calibri"/>
        <family val="2"/>
        <scheme val="minor"/>
      </rPr>
      <t xml:space="preserve"> (g) only provide the indication of receipt of an RLM RLS request acknowledgment when the received RLM Type 1 message contains the unique 15 Hex ID subset of the 23 Hex ID programmed into that beacon  and the beacon has validated that this matches its own 15 Hex ID subset of its 23 Hex ID;</t>
    </r>
    <r>
      <rPr>
        <strike/>
        <sz val="11"/>
        <rFont val="Calibri"/>
        <family val="2"/>
        <scheme val="minor"/>
      </rPr>
      <t>.</t>
    </r>
  </si>
  <si>
    <r>
      <t xml:space="preserve">The RLS Indicator </t>
    </r>
    <r>
      <rPr>
        <b/>
        <u/>
        <sz val="11"/>
        <rFont val="Calibri"/>
        <family val="2"/>
        <scheme val="minor"/>
      </rPr>
      <t>shall</t>
    </r>
    <r>
      <rPr>
        <sz val="11"/>
        <rFont val="Calibri"/>
        <family val="2"/>
        <scheme val="minor"/>
      </rPr>
      <t xml:space="preserve"> (h) provide an indication during a self-test if the RLS functionality is enabled in accordance with section 4.5.4.1 e).</t>
    </r>
  </si>
  <si>
    <r>
      <t xml:space="preserve"> All beacons </t>
    </r>
    <r>
      <rPr>
        <b/>
        <u/>
        <sz val="11"/>
        <rFont val="Calibri"/>
        <family val="2"/>
        <scheme val="minor"/>
      </rPr>
      <t>shall</t>
    </r>
    <r>
      <rPr>
        <sz val="11"/>
        <rFont val="Calibri"/>
        <family val="2"/>
        <scheme val="minor"/>
      </rPr>
      <t xml:space="preserve"> have the following information durably marked on the exterior of the beacon:
1) Beacon 23 Hex ID (the 23 Hex ID shall be displayed as:
     NNNNNN NNNNNN NNNNNN NNNNN 
     (i.e., a space after every 6 characters))
2) The beacon operating temperature range
3) The minimum duration of continuous operation
4) For RLS-capable beacons, wording on the Beacon Identity label (TAC / Hex ID Label) indicating whether the RLS function is enabled or disabled
5) For RLS-capable beacons*, a label indicating which are the RLS and RLM indicator(s).
* Labeling of the RLS and RLM indicator(s), is independent of the value of bit 42, and whether there is a rotating field #2.</t>
    </r>
  </si>
  <si>
    <r>
      <rPr>
        <b/>
        <sz val="11"/>
        <rFont val="Calibri"/>
        <family val="2"/>
        <scheme val="minor"/>
      </rPr>
      <t xml:space="preserve">If applicable, all Programming Adapters </t>
    </r>
    <r>
      <rPr>
        <b/>
        <u/>
        <sz val="11"/>
        <rFont val="Calibri"/>
        <family val="2"/>
        <scheme val="minor"/>
      </rPr>
      <t>shall</t>
    </r>
    <r>
      <rPr>
        <b/>
        <sz val="11"/>
        <rFont val="Calibri"/>
        <family val="2"/>
        <scheme val="minor"/>
      </rPr>
      <t xml:space="preserve"> be durably marked with the Beacon Model that it relates to and its own unique TAC and Serial Number.</t>
    </r>
    <r>
      <rPr>
        <sz val="11"/>
        <rFont val="Calibri"/>
        <family val="2"/>
        <scheme val="minor"/>
      </rPr>
      <t xml:space="preserve"> </t>
    </r>
    <r>
      <rPr>
        <i/>
        <sz val="11"/>
        <rFont val="Calibri"/>
        <family val="2"/>
        <scheme val="minor"/>
      </rPr>
      <t>In addition there shall be sufficient space to provide the Country Code and Vessel ID information that will be programmed into the adapter.</t>
    </r>
  </si>
  <si>
    <r>
      <rPr>
        <i/>
        <sz val="11"/>
        <rFont val="Calibri"/>
        <family val="2"/>
        <scheme val="minor"/>
      </rPr>
      <t xml:space="preserve">If applicable, all Programming Adapters shall be durably marked with the Beacon Model that it relates to and its own unique TAC and Serial Number. </t>
    </r>
    <r>
      <rPr>
        <b/>
        <sz val="11"/>
        <rFont val="Calibri"/>
        <family val="2"/>
        <scheme val="minor"/>
      </rPr>
      <t xml:space="preserve">In addition there </t>
    </r>
    <r>
      <rPr>
        <b/>
        <u/>
        <sz val="11"/>
        <rFont val="Calibri"/>
        <family val="2"/>
        <scheme val="minor"/>
      </rPr>
      <t>shall</t>
    </r>
    <r>
      <rPr>
        <b/>
        <sz val="11"/>
        <rFont val="Calibri"/>
        <family val="2"/>
        <scheme val="minor"/>
      </rPr>
      <t xml:space="preserve"> be sufficient space to provide the Country Code and Vessel ID information that will be programmed into the adapter.</t>
    </r>
  </si>
  <si>
    <r>
      <t xml:space="preserve">In addition to the beacons normal GNSS receiver operating cycle as defined in 4.5.5.2 or as defined by the beacon manufacturer if the receiver is designed to be active more frequently than those requirements, the RLS beacon </t>
    </r>
    <r>
      <rPr>
        <b/>
        <u/>
        <sz val="11"/>
        <rFont val="Calibri"/>
        <family val="2"/>
        <scheme val="minor"/>
      </rPr>
      <t>shall</t>
    </r>
    <r>
      <rPr>
        <sz val="11"/>
        <rFont val="Calibri"/>
        <family val="2"/>
        <scheme val="minor"/>
      </rPr>
      <t>: 
a) when encoded with RLS functionality (i.e., transmitting an RLS Rotating Field) maintain the GNSS receiver in an active mode of operation such that it can continuously check for receipt of an RLM message and Coordinated Universal Time (UTC), for a minimum period of 30 minutes after beacon activation, or until a valid RLM message is acquired, or until the beacon is deactivated, whichever occurs first;</t>
    </r>
  </si>
  <si>
    <r>
      <t xml:space="preserve">In addition to the beacons normal GNSS receiver operating cycle as defined in 4.5.5.2 or as defined by the beacon manufacturer if the receiver is designed to be active more frequently than those requirements, the RLS beacon </t>
    </r>
    <r>
      <rPr>
        <b/>
        <u/>
        <sz val="11"/>
        <rFont val="Calibri"/>
        <family val="2"/>
        <scheme val="minor"/>
      </rPr>
      <t>shall</t>
    </r>
    <r>
      <rPr>
        <sz val="11"/>
        <rFont val="Calibri"/>
        <family val="2"/>
        <scheme val="minor"/>
      </rPr>
      <t>: 
b) as soon as possible determine UTC from the GNSS receiver and maintain a clock for at least 6 hours from the time the beacon was first activated, to an accuracy of better than three seconds (once UTC has been acquired) or until the beacon is deactivated (if UTC is not acquired see (e) below)</t>
    </r>
  </si>
  <si>
    <r>
      <t>In addition to the beacons normal GNSS receiver operating cycle defined in 4.5.5.2 or as defined by the beacon manufacturer if the receiver is designed to be active more frequently than those requirements, the RLS beacon</t>
    </r>
    <r>
      <rPr>
        <b/>
        <sz val="11"/>
        <rFont val="Calibri"/>
        <family val="2"/>
        <scheme val="minor"/>
      </rPr>
      <t xml:space="preserve"> shall: </t>
    </r>
    <r>
      <rPr>
        <sz val="11"/>
        <rFont val="Calibri"/>
        <family val="2"/>
        <scheme val="minor"/>
      </rPr>
      <t xml:space="preserve">
c) if an RLM message has not been received within the first 30-minute period, then at the end of this time, utilize UTC time to next activate the GNSS receiver</t>
    </r>
    <r>
      <rPr>
        <vertAlign val="superscript"/>
        <sz val="11"/>
        <rFont val="Calibri"/>
        <family val="2"/>
        <scheme val="minor"/>
      </rPr>
      <t>*</t>
    </r>
    <r>
      <rPr>
        <sz val="11"/>
        <rFont val="Calibri"/>
        <family val="2"/>
        <scheme val="minor"/>
      </rPr>
      <t xml:space="preserve"> next occurrence of UTC M</t>
    </r>
    <r>
      <rPr>
        <vertAlign val="subscript"/>
        <sz val="11"/>
        <rFont val="Calibri"/>
        <family val="2"/>
        <scheme val="minor"/>
      </rPr>
      <t>offset</t>
    </r>
    <r>
      <rPr>
        <vertAlign val="superscript"/>
        <sz val="11"/>
        <rFont val="Calibri"/>
        <family val="2"/>
      </rPr>
      <t>†</t>
    </r>
    <r>
      <rPr>
        <sz val="11"/>
        <rFont val="Calibri"/>
        <family val="2"/>
        <scheme val="minor"/>
      </rPr>
      <t xml:space="preserve"> minutes to check for receipt of an RLM, for a minimum period of 15 minutes, or until an RLM message is acquired (e.g., if the first 30-minute period ended at 02:29 and M</t>
    </r>
    <r>
      <rPr>
        <vertAlign val="subscript"/>
        <sz val="11"/>
        <rFont val="Calibri"/>
        <family val="2"/>
        <scheme val="minor"/>
      </rPr>
      <t>offset</t>
    </r>
    <r>
      <rPr>
        <sz val="11"/>
        <rFont val="Calibri"/>
        <family val="2"/>
        <scheme val="minor"/>
      </rPr>
      <t xml:space="preserve"> is 15 minutes, then next activate the GNSS receiver at 03:15, or if M</t>
    </r>
    <r>
      <rPr>
        <vertAlign val="subscript"/>
        <sz val="11"/>
        <rFont val="Calibri"/>
        <family val="2"/>
        <scheme val="minor"/>
      </rPr>
      <t>offset</t>
    </r>
    <r>
      <rPr>
        <sz val="11"/>
        <rFont val="Calibri"/>
        <family val="2"/>
        <scheme val="minor"/>
      </rPr>
      <t xml:space="preserve"> is 44 minutes, then next activate the GNSS receiver at 02:44)
* There is no specific requirement to deactivate the GNSS receiver between position updates so the “next activation” may simply consist of ensuring that the GNSS receiver remains on at the start of this period. The GNSS receiver may have been previously activated due to a required GNSS position update and not as a result of the M</t>
    </r>
    <r>
      <rPr>
        <vertAlign val="superscript"/>
        <sz val="11"/>
        <rFont val="Calibri"/>
        <family val="2"/>
        <scheme val="minor"/>
      </rPr>
      <t>offset</t>
    </r>
    <r>
      <rPr>
        <sz val="11"/>
        <rFont val="Calibri"/>
        <family val="2"/>
        <scheme val="minor"/>
      </rPr>
      <t xml:space="preserve"> timing.
† Note that in between M</t>
    </r>
    <r>
      <rPr>
        <vertAlign val="subscript"/>
        <sz val="11"/>
        <rFont val="Calibri"/>
        <family val="2"/>
        <scheme val="minor"/>
      </rPr>
      <t>offset</t>
    </r>
    <r>
      <rPr>
        <sz val="11"/>
        <rFont val="Calibri"/>
        <family val="2"/>
        <scheme val="minor"/>
      </rPr>
      <t xml:space="preserve"> activations the GNSS receiver must also comply with the requirements in section 4.5.5.2.</t>
    </r>
  </si>
  <si>
    <r>
      <t xml:space="preserve">In addition to the beacons normal GNSS receiver operating cycle defined in 4.5.5.2 or as defined by the beacon manufacturer if the receiver is designed to be active more frequently than those requirements, the RLS beacon </t>
    </r>
    <r>
      <rPr>
        <b/>
        <sz val="11"/>
        <rFont val="Calibri"/>
        <family val="2"/>
        <scheme val="minor"/>
      </rPr>
      <t xml:space="preserve">shall: </t>
    </r>
    <r>
      <rPr>
        <sz val="11"/>
        <rFont val="Calibri"/>
        <family val="2"/>
        <scheme val="minor"/>
      </rPr>
      <t xml:space="preserve">
d) then during each subsequent hour reactivate the GNSS receiver to check for receipt of an RLM for a minimum period of 15 minutes at M</t>
    </r>
    <r>
      <rPr>
        <vertAlign val="subscript"/>
        <sz val="11"/>
        <rFont val="Calibri"/>
        <family val="2"/>
        <scheme val="minor"/>
      </rPr>
      <t>offset</t>
    </r>
    <r>
      <rPr>
        <sz val="11"/>
        <rFont val="Calibri"/>
        <family val="2"/>
        <scheme val="minor"/>
      </rPr>
      <t xml:space="preserve"> minutes, with 0 ≤ M</t>
    </r>
    <r>
      <rPr>
        <vertAlign val="subscript"/>
        <sz val="11"/>
        <rFont val="Calibri"/>
        <family val="2"/>
        <scheme val="minor"/>
      </rPr>
      <t>offset</t>
    </r>
    <r>
      <rPr>
        <sz val="11"/>
        <rFont val="Calibri"/>
        <family val="2"/>
        <scheme val="minor"/>
      </rPr>
      <t xml:space="preserve"> ≤ 59, past the hour until either an RLM message is received or 6 hours has elapsed since the beacon was activated;</t>
    </r>
    <r>
      <rPr>
        <strike/>
        <sz val="11"/>
        <rFont val="Calibri"/>
        <family val="2"/>
        <scheme val="minor"/>
      </rPr>
      <t xml:space="preserve"> </t>
    </r>
  </si>
  <si>
    <r>
      <t xml:space="preserve">In addition to the beacons normal GNSS receiver operating cycle defined in 4.5.5.2 or as defined by the beacon manufacturer if the receiver is designed to be active more frequently than those requirements, the RLS beacon </t>
    </r>
    <r>
      <rPr>
        <b/>
        <u/>
        <sz val="11"/>
        <rFont val="Calibri"/>
        <family val="2"/>
        <scheme val="minor"/>
      </rPr>
      <t>shall</t>
    </r>
    <r>
      <rPr>
        <sz val="11"/>
        <rFont val="Calibri"/>
        <family val="2"/>
        <scheme val="minor"/>
      </rPr>
      <t>: 
e) if UTC is not available after the first 30 minutes the beacon shall attempt to establish UTC using the timings detailed in sections 4.5.5.2.  If UTC is then established the beacon shall continue as per c) and d) above from the next occurrence of UTC M</t>
    </r>
    <r>
      <rPr>
        <vertAlign val="subscript"/>
        <sz val="11"/>
        <rFont val="Calibri"/>
        <family val="2"/>
        <scheme val="minor"/>
      </rPr>
      <t>offset</t>
    </r>
    <r>
      <rPr>
        <sz val="11"/>
        <rFont val="Calibri"/>
        <family val="2"/>
        <scheme val="minor"/>
      </rPr>
      <t xml:space="preserve"> minutes; and</t>
    </r>
  </si>
  <si>
    <r>
      <t xml:space="preserve">In addition to the beacons normal GNSS receiver operating cycle defined in 4.5.5.2 or as defined by the beacon manufacturer if the receiver is designed to be active more frequently than those requirements, the RLS beacon </t>
    </r>
    <r>
      <rPr>
        <b/>
        <u/>
        <sz val="11"/>
        <rFont val="Calibri"/>
        <family val="2"/>
        <scheme val="minor"/>
      </rPr>
      <t>shall</t>
    </r>
    <r>
      <rPr>
        <sz val="11"/>
        <rFont val="Calibri"/>
        <family val="2"/>
        <scheme val="minor"/>
      </rPr>
      <t>: 
f) once an RLM message is received, or after 6 hours has elapsed since beacon activation, whichever is sooner, the beacon shall revert to the GNSS timings in sections 4.5.5.2. 
For instance, if the beacon is activated at 03.17h UTC, then the GNSS receiver would remain active until at least 03.47h UTC or until an RLM message is acquired if sooner, or the beacon is deactivated if it is deactivated before that time. If an RLM message is acquired within this period, then the beacon reverts to the GNSS timings in sections 4.5.5.2.  If an RLM message is not acquired then it would  reactivate at the next occurrence of M</t>
    </r>
    <r>
      <rPr>
        <vertAlign val="subscript"/>
        <sz val="11"/>
        <rFont val="Calibri"/>
        <family val="2"/>
        <scheme val="minor"/>
      </rPr>
      <t>offset</t>
    </r>
    <r>
      <rPr>
        <sz val="11"/>
        <rFont val="Calibri"/>
        <family val="2"/>
        <scheme val="minor"/>
      </rPr>
      <t xml:space="preserve"> past the hour and remain active until at least M</t>
    </r>
    <r>
      <rPr>
        <vertAlign val="subscript"/>
        <sz val="11"/>
        <rFont val="Calibri"/>
        <family val="2"/>
        <scheme val="minor"/>
      </rPr>
      <t>offset</t>
    </r>
    <r>
      <rPr>
        <sz val="11"/>
        <rFont val="Calibri"/>
        <family val="2"/>
        <scheme val="minor"/>
      </rPr>
      <t>+15, or until an RLM message is acquired or the beacon is deactivated and it would then reactivate again during the next hour at M</t>
    </r>
    <r>
      <rPr>
        <vertAlign val="subscript"/>
        <sz val="11"/>
        <rFont val="Calibri"/>
        <family val="2"/>
        <scheme val="minor"/>
      </rPr>
      <t>offset</t>
    </r>
    <r>
      <rPr>
        <sz val="11"/>
        <rFont val="Calibri"/>
        <family val="2"/>
        <scheme val="minor"/>
      </rPr>
      <t xml:space="preserve"> until M</t>
    </r>
    <r>
      <rPr>
        <vertAlign val="subscript"/>
        <sz val="11"/>
        <rFont val="Calibri"/>
        <family val="2"/>
        <scheme val="minor"/>
      </rPr>
      <t>offset</t>
    </r>
    <r>
      <rPr>
        <sz val="11"/>
        <rFont val="Calibri"/>
        <family val="2"/>
        <scheme val="minor"/>
      </rPr>
      <t>+15, etc.   The scheme continues as above until an RLM message is acquired, or 6 hours has elapsed since beacon activation, that is in this example until 09.17h UTC, at which time if an RLM wasn’t acquired earlier the GNSS Receiver reverts to the GNSS timings in sections 4.5.5.2. If the beacon is deactivated, then the entire operation cycle commences again from the beginning when the beacon is next activated.
NOTE – The Galileo system will cease sending RLM messages back to the beacon, either once it receives an RLM Acknowledgement confirming that the RLM has been received by the beacon, or 6 hours have elapsed since the first RLS Request message from the beacon was received by the RLSP, whichever is the sooner..
The RLS beacon may contain an internal GNSS receiver capable of receiving and decoding other types of acknowledgment RLM following the same operation cycle as the one described.</t>
    </r>
  </si>
  <si>
    <r>
      <rPr>
        <b/>
        <sz val="11"/>
        <color rgb="FFFF0000"/>
        <rFont val="Calibri"/>
        <family val="2"/>
        <scheme val="minor"/>
      </rPr>
      <t>Location protocol beacons which provide for the transmission of an encoded position in a GNSS self-test message shall: f)  for beacons that provide a GNSS self-test using both the internal navigation device and the external navigation interface:</t>
    </r>
    <r>
      <rPr>
        <sz val="11"/>
        <color rgb="FFFF0000"/>
        <rFont val="Calibri"/>
        <family val="2"/>
        <scheme val="minor"/>
      </rPr>
      <t xml:space="preserve">
</t>
    </r>
    <r>
      <rPr>
        <i/>
        <sz val="11"/>
        <color rgb="FFFF0000"/>
        <rFont val="Calibri"/>
        <family val="2"/>
        <scheme val="minor"/>
      </rPr>
      <t>- when the GNSS Self-test is initiated, the beacon shall attempt to obtain location data from the internal navigation device, if this data is available,</t>
    </r>
    <r>
      <rPr>
        <sz val="11"/>
        <color rgb="FFFF0000"/>
        <rFont val="Calibri"/>
        <family val="2"/>
        <scheme val="minor"/>
      </rPr>
      <t xml:space="preserve">
</t>
    </r>
    <r>
      <rPr>
        <b/>
        <sz val="11"/>
        <color rgb="FFFF0000"/>
        <rFont val="Calibri"/>
        <family val="2"/>
        <scheme val="minor"/>
      </rPr>
      <t xml:space="preserve">- if location data is not available from the internal navigation device, then the beacon </t>
    </r>
    <r>
      <rPr>
        <b/>
        <u/>
        <sz val="11"/>
        <color rgb="FFFF0000"/>
        <rFont val="Calibri"/>
        <family val="2"/>
        <scheme val="minor"/>
      </rPr>
      <t>shall</t>
    </r>
    <r>
      <rPr>
        <b/>
        <sz val="11"/>
        <color rgb="FFFF0000"/>
        <rFont val="Calibri"/>
        <family val="2"/>
        <scheme val="minor"/>
      </rPr>
      <t xml:space="preserve"> obtain the location data from the external navigation interface,
</t>
    </r>
    <r>
      <rPr>
        <i/>
        <sz val="11"/>
        <color rgb="FFFF0000"/>
        <rFont val="Calibri"/>
        <family val="2"/>
        <scheme val="minor"/>
      </rPr>
      <t>- if the location data from the external navigation interface  is not available, the beacon shall wait to obtain location data from the internal navigation device for the maximum duration of the GNSS self-test, as declared by the beacon manufacturer.</t>
    </r>
  </si>
  <si>
    <r>
      <rPr>
        <b/>
        <sz val="11"/>
        <color rgb="FFFF0000"/>
        <rFont val="Calibri"/>
        <family val="2"/>
        <scheme val="minor"/>
      </rPr>
      <t>Location protocol beacons which provide for the transmission of an encoded position in a GNSS self-test message shall: f)  for beacons that provide a GNSS self-test using both the internal navigation device and the external navigation interface:</t>
    </r>
    <r>
      <rPr>
        <sz val="11"/>
        <color rgb="FFFF0000"/>
        <rFont val="Calibri"/>
        <family val="2"/>
        <scheme val="minor"/>
      </rPr>
      <t xml:space="preserve">
</t>
    </r>
    <r>
      <rPr>
        <i/>
        <sz val="11"/>
        <color rgb="FFFF0000"/>
        <rFont val="Calibri"/>
        <family val="2"/>
        <scheme val="minor"/>
      </rPr>
      <t xml:space="preserve">- when the GNSS Self-test is initiated, the beacon shall attempt to obtain location data from the internal navigation device, if this data is available,
- if location data is not available from the internal navigation device, then the beacon shall obtain the location data from the external navigation interface,
</t>
    </r>
    <r>
      <rPr>
        <b/>
        <sz val="11"/>
        <color rgb="FFFF0000"/>
        <rFont val="Calibri"/>
        <family val="2"/>
        <scheme val="minor"/>
      </rPr>
      <t xml:space="preserve">- if the location data from the external navigation interface  is not available, the beacon </t>
    </r>
    <r>
      <rPr>
        <b/>
        <u/>
        <sz val="11"/>
        <color rgb="FFFF0000"/>
        <rFont val="Calibri"/>
        <family val="2"/>
        <scheme val="minor"/>
      </rPr>
      <t>shall</t>
    </r>
    <r>
      <rPr>
        <b/>
        <sz val="11"/>
        <color rgb="FFFF0000"/>
        <rFont val="Calibri"/>
        <family val="2"/>
        <scheme val="minor"/>
      </rPr>
      <t xml:space="preserve"> wait to obtain location data from the internal navigation device for the maximum duration of the GNSS self-test, as declared by the beacon manufacturer.</t>
    </r>
  </si>
  <si>
    <r>
      <rPr>
        <b/>
        <sz val="11"/>
        <color rgb="FFFF0000"/>
        <rFont val="Calibri"/>
        <family val="2"/>
        <scheme val="minor"/>
      </rPr>
      <t xml:space="preserve">Location protocol beacons which provide for the transmission of an encoded position in a GNSS self-test message </t>
    </r>
    <r>
      <rPr>
        <b/>
        <u/>
        <sz val="11"/>
        <color rgb="FFFF0000"/>
        <rFont val="Calibri"/>
        <family val="2"/>
        <scheme val="minor"/>
      </rPr>
      <t>shall</t>
    </r>
    <r>
      <rPr>
        <b/>
        <sz val="11"/>
        <color rgb="FFFF0000"/>
        <rFont val="Calibri"/>
        <family val="2"/>
        <scheme val="minor"/>
      </rPr>
      <t>: f)	 for beacons that provide a GNSS self-test using both the internal navigation device and the external navigation interface:</t>
    </r>
    <r>
      <rPr>
        <sz val="11"/>
        <color rgb="FFFF0000"/>
        <rFont val="Calibri"/>
        <family val="2"/>
        <scheme val="minor"/>
      </rPr>
      <t xml:space="preserve">
</t>
    </r>
    <r>
      <rPr>
        <b/>
        <sz val="11"/>
        <color rgb="FFFF0000"/>
        <rFont val="Calibri"/>
        <family val="2"/>
        <scheme val="minor"/>
      </rPr>
      <t xml:space="preserve">- when the GNSS Self-test is initiated, the beacon </t>
    </r>
    <r>
      <rPr>
        <b/>
        <u/>
        <sz val="11"/>
        <color rgb="FFFF0000"/>
        <rFont val="Calibri"/>
        <family val="2"/>
        <scheme val="minor"/>
      </rPr>
      <t>shall</t>
    </r>
    <r>
      <rPr>
        <b/>
        <sz val="11"/>
        <color rgb="FFFF0000"/>
        <rFont val="Calibri"/>
        <family val="2"/>
        <scheme val="minor"/>
      </rPr>
      <t xml:space="preserve"> attempt to obtain location data from the internal navigation device, if this data is available,</t>
    </r>
    <r>
      <rPr>
        <sz val="11"/>
        <color rgb="FFFF0000"/>
        <rFont val="Calibri"/>
        <family val="2"/>
        <scheme val="minor"/>
      </rPr>
      <t xml:space="preserve">
</t>
    </r>
    <r>
      <rPr>
        <i/>
        <sz val="11"/>
        <color rgb="FFFF0000"/>
        <rFont val="Calibri"/>
        <family val="2"/>
        <scheme val="minor"/>
      </rPr>
      <t>- if location data is not available from the internal navigation device, then the beacon shall obtain the location data from the external navigation interface,
- if the location data from the external navigation interface  is not available, the beacon shall wait to obtain location data from the internal navigation device for the maximum duration of the GNSS self-test, as declared by the beacon manufacturer.</t>
    </r>
  </si>
  <si>
    <t>T.018/S.4.5.4.1/R.1075</t>
  </si>
  <si>
    <t>T.018/S.4.5.4.1/R.1077</t>
  </si>
  <si>
    <t>T.018/S.4.5.4.1/R.1079</t>
  </si>
  <si>
    <r>
      <t xml:space="preserve">The self-check features </t>
    </r>
    <r>
      <rPr>
        <b/>
        <u/>
        <sz val="11"/>
        <rFont val="Calibri"/>
        <family val="2"/>
        <scheme val="minor"/>
      </rPr>
      <t>shall</t>
    </r>
    <r>
      <rPr>
        <sz val="11"/>
        <rFont val="Calibri"/>
        <family val="2"/>
        <scheme val="minor"/>
      </rPr>
      <t xml:space="preserve"> prevent position data from being encoded into the beacon message unless minimum performance criteria are met.   These criteria could include the proper internal functioning of the device, the presence of a sufficient number of navigation signals,</t>
    </r>
    <r>
      <rPr>
        <sz val="11"/>
        <color rgb="FFFF0000"/>
        <rFont val="Calibri"/>
        <family val="2"/>
        <scheme val="minor"/>
      </rPr>
      <t xml:space="preserve"> and </t>
    </r>
    <r>
      <rPr>
        <sz val="11"/>
        <rFont val="Calibri"/>
        <family val="2"/>
        <scheme val="minor"/>
      </rPr>
      <t>sufficient quality of the signals</t>
    </r>
    <r>
      <rPr>
        <strike/>
        <sz val="11"/>
        <color rgb="FFFF0000"/>
        <rFont val="Calibri"/>
        <family val="2"/>
        <scheme val="minor"/>
      </rPr>
      <t>, and geometric dilution of precisions below 50</t>
    </r>
    <r>
      <rPr>
        <sz val="11"/>
        <rFont val="Calibri"/>
        <family val="2"/>
        <scheme val="minor"/>
      </rPr>
      <t>.</t>
    </r>
  </si>
  <si>
    <r>
      <t xml:space="preserve">The self-check features </t>
    </r>
    <r>
      <rPr>
        <b/>
        <u/>
        <sz val="11"/>
        <rFont val="Calibri"/>
        <family val="2"/>
        <scheme val="minor"/>
      </rPr>
      <t>shall</t>
    </r>
    <r>
      <rPr>
        <sz val="11"/>
        <rFont val="Calibri"/>
        <family val="2"/>
        <scheme val="minor"/>
      </rPr>
      <t xml:space="preserve"> prevent position data from being encoded into the beacon message unless minimum performance criteria are met. These criteria could include the proper internal functioning of the device, the presence of a sufficient number of navigation signals, </t>
    </r>
    <r>
      <rPr>
        <sz val="11"/>
        <color rgb="FFFF0000"/>
        <rFont val="Calibri"/>
        <family val="2"/>
        <scheme val="minor"/>
      </rPr>
      <t xml:space="preserve">and </t>
    </r>
    <r>
      <rPr>
        <sz val="11"/>
        <rFont val="Calibri"/>
        <family val="2"/>
        <scheme val="minor"/>
      </rPr>
      <t>sufficient quality of the signals</t>
    </r>
    <r>
      <rPr>
        <strike/>
        <sz val="11"/>
        <color rgb="FFFF0000"/>
        <rFont val="Calibri"/>
        <family val="2"/>
        <scheme val="minor"/>
      </rPr>
      <t>, and geometric dilution of precisions below 50</t>
    </r>
    <r>
      <rPr>
        <sz val="11"/>
        <rFont val="Calibri"/>
        <family val="2"/>
        <scheme val="minor"/>
      </rPr>
      <t>.</t>
    </r>
  </si>
  <si>
    <t>T.018/S.4.5.5.3/R.1572</t>
  </si>
  <si>
    <r>
      <t xml:space="preserve">If, after the ELT(DT) activation, current navigation data is not available, then the ELT(DT) </t>
    </r>
    <r>
      <rPr>
        <b/>
        <u/>
        <sz val="11"/>
        <color rgb="FFFF0000"/>
        <rFont val="Calibri"/>
        <family val="2"/>
        <scheme val="minor"/>
      </rPr>
      <t>shall</t>
    </r>
    <r>
      <rPr>
        <sz val="11"/>
        <color rgb="FFFF0000"/>
        <rFont val="Calibri"/>
        <family val="2"/>
        <scheme val="minor"/>
      </rPr>
      <t xml:space="preserve"> transmit its first and subsequent 406-MHz messages with the last position available prior to the ELT(DT) activation including its freshness information (to an accuracy of 5 seconds), until either navigation data becomes available or 24 hours has elapsed.  </t>
    </r>
  </si>
  <si>
    <t>T.018/S.4.5.5.3/R.1574</t>
  </si>
  <si>
    <r>
      <t xml:space="preserve">If no position was available prior to the ELT(DT) activation, or if 24 hours have elapsed without an updated position becoming available, the ELT(DT) </t>
    </r>
    <r>
      <rPr>
        <b/>
        <u/>
        <sz val="11"/>
        <color rgb="FFFF0000"/>
        <rFont val="Calibri"/>
        <family val="2"/>
        <scheme val="minor"/>
      </rPr>
      <t>shall</t>
    </r>
    <r>
      <rPr>
        <sz val="11"/>
        <color rgb="FFFF0000"/>
        <rFont val="Calibri"/>
        <family val="2"/>
        <scheme val="minor"/>
      </rPr>
      <t xml:space="preserve"> transmit the default position until such time, as navigation data becomes available from an internal GNSS receiver or, if applicable, from an external navigation device. </t>
    </r>
  </si>
  <si>
    <r>
      <rPr>
        <b/>
        <sz val="11"/>
        <rFont val="Calibri"/>
        <family val="2"/>
        <scheme val="minor"/>
      </rPr>
      <t xml:space="preserve">In addition to providing horizontal position and altitude the external navigation input  </t>
    </r>
    <r>
      <rPr>
        <b/>
        <u/>
        <sz val="11"/>
        <rFont val="Calibri"/>
        <family val="2"/>
        <scheme val="minor"/>
      </rPr>
      <t>shall</t>
    </r>
    <r>
      <rPr>
        <b/>
        <sz val="11"/>
        <rFont val="Calibri"/>
        <family val="2"/>
        <scheme val="minor"/>
      </rPr>
      <t xml:space="preserve"> provide an indication of the potential error of each provided position in terms of Horizontal Dilution of Precision (HDOP) and Vertical Dilution of Precision (VDOP)</t>
    </r>
    <r>
      <rPr>
        <sz val="11"/>
        <rFont val="Calibri"/>
        <family val="2"/>
        <scheme val="minor"/>
      </rPr>
      <t xml:space="preserve"> </t>
    </r>
    <r>
      <rPr>
        <i/>
        <sz val="11"/>
        <rFont val="Calibri"/>
        <family val="2"/>
        <scheme val="minor"/>
      </rPr>
      <t>and shall encode the respective DOP values in the message in accordance with section 3.3</t>
    </r>
    <r>
      <rPr>
        <i/>
        <sz val="11"/>
        <color rgb="FFFF0000"/>
        <rFont val="Calibri"/>
        <family val="2"/>
        <scheme val="minor"/>
      </rPr>
      <t>, except for ELT(DT)s transmitting Rotating Field #1 as this field does not include provision for HDOP or VDOP</t>
    </r>
    <r>
      <rPr>
        <i/>
        <sz val="11"/>
        <rFont val="Calibri"/>
        <family val="2"/>
        <scheme val="minor"/>
      </rPr>
      <t>.</t>
    </r>
  </si>
  <si>
    <r>
      <rPr>
        <i/>
        <sz val="11"/>
        <rFont val="Calibri"/>
        <family val="2"/>
        <scheme val="minor"/>
      </rPr>
      <t>In addition to providing horizontal position and altitude the external navigation input</t>
    </r>
    <r>
      <rPr>
        <sz val="11"/>
        <rFont val="Calibri"/>
        <family val="2"/>
        <scheme val="minor"/>
      </rPr>
      <t xml:space="preserve"> </t>
    </r>
    <r>
      <rPr>
        <i/>
        <sz val="11"/>
        <rFont val="Calibri"/>
        <family val="2"/>
        <scheme val="minor"/>
      </rPr>
      <t>shall provide an indication of the potential error of each provided position in terms of Horizontal Dilution of Precision (HDOP) and Vertical Dilution of Precision (VDOP) and</t>
    </r>
    <r>
      <rPr>
        <sz val="11"/>
        <rFont val="Calibri"/>
        <family val="2"/>
        <scheme val="minor"/>
      </rPr>
      <t xml:space="preserve"> </t>
    </r>
    <r>
      <rPr>
        <b/>
        <u/>
        <sz val="11"/>
        <rFont val="Calibri"/>
        <family val="2"/>
        <scheme val="minor"/>
      </rPr>
      <t>shall</t>
    </r>
    <r>
      <rPr>
        <b/>
        <sz val="11"/>
        <rFont val="Calibri"/>
        <family val="2"/>
        <scheme val="minor"/>
      </rPr>
      <t xml:space="preserve"> encode the respective DOP values in the message in accordance with section 3.3</t>
    </r>
    <r>
      <rPr>
        <b/>
        <sz val="11"/>
        <color rgb="FFFF0000"/>
        <rFont val="Calibri"/>
        <family val="2"/>
        <scheme val="minor"/>
      </rPr>
      <t>, except for ELT(DT)s transmitting Rotating Field #1 as this field does not include provision for HDOP or VDOP</t>
    </r>
    <r>
      <rPr>
        <b/>
        <sz val="11"/>
        <rFont val="Calibri"/>
        <family val="2"/>
        <scheme val="minor"/>
      </rPr>
      <t>.</t>
    </r>
  </si>
  <si>
    <t>T.018/S.4.5.7/R.2022</t>
  </si>
  <si>
    <t>T.018/S.4.5.7/R.2024</t>
  </si>
  <si>
    <r>
      <t xml:space="preserve">The beacon </t>
    </r>
    <r>
      <rPr>
        <b/>
        <u/>
        <sz val="11"/>
        <color rgb="FFFF0000"/>
        <rFont val="Calibri"/>
        <family val="2"/>
        <scheme val="minor"/>
      </rPr>
      <t>shall</t>
    </r>
    <r>
      <rPr>
        <sz val="11"/>
        <color rgb="FFFF0000"/>
        <rFont val="Calibri"/>
        <family val="2"/>
        <scheme val="minor"/>
      </rPr>
      <t xml:space="preserve"> provide an indication of the transmission of cancellation messages.</t>
    </r>
  </si>
  <si>
    <r>
      <t xml:space="preserve">Manual operation of the cancellation function </t>
    </r>
    <r>
      <rPr>
        <b/>
        <u/>
        <sz val="11"/>
        <color rgb="FFFF0000"/>
        <rFont val="Calibri"/>
        <family val="2"/>
        <scheme val="minor"/>
      </rPr>
      <t>shall</t>
    </r>
    <r>
      <rPr>
        <sz val="11"/>
        <color rgb="FFFF0000"/>
        <rFont val="Calibri"/>
        <family val="2"/>
        <scheme val="minor"/>
      </rPr>
      <t xml:space="preserve"> only result in the transmission of a set of cancellation messages when either the beacon is active and transmitting distress alerts or when the cancellation function is activated within 180 seconds of a previously activated beacon having been turned off (deactivated or reset).</t>
    </r>
  </si>
  <si>
    <r>
      <t>The value of Moffset for each beacon is computed from the beacon 15 Hex ID subset of the 23 Hex ID (see Section 3.</t>
    </r>
    <r>
      <rPr>
        <sz val="11"/>
        <color rgb="FFFF0000"/>
        <rFont val="Calibri"/>
        <family val="2"/>
        <scheme val="minor"/>
      </rPr>
      <t>6</t>
    </r>
    <r>
      <rPr>
        <sz val="11"/>
        <rFont val="Calibri"/>
        <family val="2"/>
        <scheme val="minor"/>
      </rPr>
      <t>). More specifically:
Moffset = BIN2DEC (CRC16(Beacon 15 Hex ID in Binary)) mod 60 
Where BIN2DEC and CRC16 are functions performing the conversion of binary number to a decimal number and the CRC-16 of a stream of bits with polynomial x16+x15+x2+1 respectively.  The CRC-16 is used to obtain a uniform distribution of Moffset. A Sample of a M</t>
    </r>
    <r>
      <rPr>
        <vertAlign val="subscript"/>
        <sz val="11"/>
        <rFont val="Calibri"/>
        <family val="2"/>
        <scheme val="minor"/>
      </rPr>
      <t xml:space="preserve">offset </t>
    </r>
    <r>
      <rPr>
        <sz val="11"/>
        <rFont val="Calibri"/>
        <family val="2"/>
        <scheme val="minor"/>
      </rPr>
      <t>calculation and CRC code is shown in Appendix F.</t>
    </r>
  </si>
  <si>
    <r>
      <t xml:space="preserve">The operation of the RLS function </t>
    </r>
    <r>
      <rPr>
        <b/>
        <u/>
        <sz val="11"/>
        <rFont val="Calibri"/>
        <family val="2"/>
        <scheme val="minor"/>
      </rPr>
      <t>shall</t>
    </r>
    <r>
      <rPr>
        <sz val="11"/>
        <rFont val="Calibri"/>
        <family val="2"/>
        <scheme val="minor"/>
      </rPr>
      <t xml:space="preserve"> be clearly explained in the User Manual including </t>
    </r>
    <r>
      <rPr>
        <strike/>
        <sz val="11"/>
        <color rgb="FFFF0000"/>
        <rFont val="Calibri"/>
        <family val="2"/>
        <scheme val="minor"/>
      </rPr>
      <t>any limitations</t>
    </r>
    <r>
      <rPr>
        <sz val="11"/>
        <rFont val="Calibri"/>
        <family val="2"/>
        <scheme val="minor"/>
      </rPr>
      <t xml:space="preserve"> </t>
    </r>
    <r>
      <rPr>
        <sz val="11"/>
        <color rgb="FFFF0000"/>
        <rFont val="Calibri"/>
        <family val="2"/>
        <scheme val="minor"/>
      </rPr>
      <t>the performance characteristics</t>
    </r>
    <r>
      <rPr>
        <sz val="11"/>
        <rFont val="Calibri"/>
        <family val="2"/>
        <scheme val="minor"/>
      </rPr>
      <t xml:space="preserve"> of the overall RLS system</t>
    </r>
    <r>
      <rPr>
        <strike/>
        <sz val="11"/>
        <color rgb="FFFF0000"/>
        <rFont val="Calibri"/>
        <family val="2"/>
        <scheme val="minor"/>
      </rPr>
      <t>*</t>
    </r>
    <r>
      <rPr>
        <sz val="11"/>
        <rFont val="Calibri"/>
        <family val="2"/>
        <scheme val="minor"/>
      </rPr>
      <t xml:space="preserve">. </t>
    </r>
    <r>
      <rPr>
        <sz val="11"/>
        <color rgb="FFFF0000"/>
        <rFont val="Calibri"/>
        <family val="2"/>
        <scheme val="minor"/>
      </rPr>
      <t xml:space="preserve"> Suggested minimum text is provided in Annex H.</t>
    </r>
    <r>
      <rPr>
        <sz val="11"/>
        <rFont val="Calibri"/>
        <family val="2"/>
        <scheme val="minor"/>
      </rPr>
      <t xml:space="preserve">
</t>
    </r>
    <r>
      <rPr>
        <strike/>
        <sz val="11"/>
        <color rgb="FFFF0000"/>
        <rFont val="Calibri"/>
        <family val="2"/>
        <scheme val="minor"/>
      </rPr>
      <t>* Until FOC of Galileo RLS is declared by the Cospas-Sarsat Programme, the user manual shall include the wording in Appendix H. In addition to English, this text may also be provided in an appropriate language for the intended place of sale. This same text shall be included in a notice that is placed prominently in the product packaging with every Galileo RLS capable beacon.</t>
    </r>
  </si>
  <si>
    <r>
      <t xml:space="preserve">Beacons powered by a Non-rechargeable battery </t>
    </r>
    <r>
      <rPr>
        <strike/>
        <sz val="11"/>
        <color rgb="FFFF0000"/>
        <rFont val="Calibri"/>
        <family val="2"/>
        <scheme val="minor"/>
      </rPr>
      <t>may</t>
    </r>
    <r>
      <rPr>
        <sz val="11"/>
        <color rgb="FFFF0000"/>
        <rFont val="Calibri"/>
        <family val="2"/>
        <scheme val="minor"/>
      </rPr>
      <t>shall</t>
    </r>
    <r>
      <rPr>
        <sz val="11"/>
        <rFont val="Calibri"/>
        <family val="2"/>
        <scheme val="minor"/>
      </rPr>
      <t xml:space="preserve"> provide an indication of battery status during a self-test.   </t>
    </r>
  </si>
  <si>
    <r>
      <t xml:space="preserve">Beacons powered by a Rechargeable battery </t>
    </r>
    <r>
      <rPr>
        <b/>
        <u/>
        <sz val="11"/>
        <rFont val="Calibri"/>
        <family val="2"/>
        <scheme val="minor"/>
      </rPr>
      <t>shall</t>
    </r>
    <r>
      <rPr>
        <sz val="11"/>
        <rFont val="Calibri"/>
        <family val="2"/>
        <scheme val="minor"/>
      </rPr>
      <t xml:space="preserve"> automatically provide an indication when the battery requires recharging.   </t>
    </r>
    <r>
      <rPr>
        <strike/>
        <sz val="11"/>
        <color rgb="FFFF0000"/>
        <rFont val="Calibri"/>
        <family val="2"/>
        <scheme val="minor"/>
      </rPr>
      <t xml:space="preserve">Beacons powered by a Non-rechargeable battery may provide an indication of battery status during a self-test.  </t>
    </r>
    <r>
      <rPr>
        <sz val="11"/>
        <color rgb="FFFF0000"/>
        <rFont val="Calibri"/>
        <family val="2"/>
        <scheme val="minor"/>
      </rPr>
      <t xml:space="preserve"> </t>
    </r>
  </si>
  <si>
    <t>T.018/S.4.5.10/R.2285</t>
  </si>
  <si>
    <r>
      <rPr>
        <b/>
        <strike/>
        <sz val="11"/>
        <color rgb="FFFF0000"/>
        <rFont val="Calibri"/>
        <family val="2"/>
        <scheme val="minor"/>
      </rPr>
      <t>If provided t</t>
    </r>
    <r>
      <rPr>
        <b/>
        <sz val="11"/>
        <color rgb="FFFF0000"/>
        <rFont val="Calibri"/>
        <family val="2"/>
        <scheme val="minor"/>
      </rPr>
      <t>T</t>
    </r>
    <r>
      <rPr>
        <b/>
        <sz val="11"/>
        <rFont val="Calibri"/>
        <family val="2"/>
        <scheme val="minor"/>
      </rPr>
      <t>his</t>
    </r>
    <r>
      <rPr>
        <u/>
        <sz val="11"/>
        <rFont val="Calibri"/>
        <family val="2"/>
        <scheme val="minor"/>
      </rPr>
      <t xml:space="preserve"> </t>
    </r>
    <r>
      <rPr>
        <b/>
        <u/>
        <sz val="11"/>
        <rFont val="Calibri"/>
        <family val="2"/>
        <scheme val="minor"/>
      </rPr>
      <t>shall</t>
    </r>
    <r>
      <rPr>
        <b/>
        <sz val="11"/>
        <rFont val="Calibri"/>
        <family val="2"/>
        <scheme val="minor"/>
      </rPr>
      <t xml:space="preserve"> be a separate indication to the self-test pass/fail</t>
    </r>
    <r>
      <rPr>
        <sz val="11"/>
        <rFont val="Calibri"/>
        <family val="2"/>
        <scheme val="minor"/>
      </rPr>
      <t xml:space="preserve"> </t>
    </r>
    <r>
      <rPr>
        <b/>
        <sz val="11"/>
        <rFont val="Calibri"/>
        <family val="2"/>
        <scheme val="minor"/>
      </rPr>
      <t>indication</t>
    </r>
    <r>
      <rPr>
        <sz val="11"/>
        <rFont val="Calibri"/>
        <family val="2"/>
        <scheme val="minor"/>
      </rPr>
      <t xml:space="preserve"> </t>
    </r>
    <r>
      <rPr>
        <i/>
        <sz val="11"/>
        <rFont val="Calibri"/>
        <family val="2"/>
        <scheme val="minor"/>
      </rPr>
      <t xml:space="preserve">and the battery status indicator shall </t>
    </r>
    <r>
      <rPr>
        <i/>
        <sz val="11"/>
        <color rgb="FFFF0000"/>
        <rFont val="Calibri"/>
        <family val="2"/>
        <scheme val="minor"/>
      </rPr>
      <t>provide a distinct indication of Potentially Insufficient Battery Energy (PIE). That is, that the remaining battery energy may not be sufficient to support the manufacturer declared minimum duration of continuous beacon operation</t>
    </r>
    <r>
      <rPr>
        <i/>
        <strike/>
        <sz val="11"/>
        <color rgb="FFFF0000"/>
        <rFont val="Calibri"/>
        <family val="2"/>
        <scheme val="minor"/>
      </rPr>
      <t xml:space="preserve"> be activated when the battery in the beacon may not have sufficient energy to support beacon operation for the declared operating lifetime</t>
    </r>
    <r>
      <rPr>
        <i/>
        <sz val="11"/>
        <rFont val="Calibri"/>
        <family val="2"/>
        <scheme val="minor"/>
      </rPr>
      <t>.</t>
    </r>
  </si>
  <si>
    <r>
      <rPr>
        <i/>
        <strike/>
        <sz val="11"/>
        <color rgb="FFFF0000"/>
        <rFont val="Calibri"/>
        <family val="2"/>
        <scheme val="minor"/>
      </rPr>
      <t>If provided t</t>
    </r>
    <r>
      <rPr>
        <i/>
        <sz val="11"/>
        <color rgb="FFFF0000"/>
        <rFont val="Calibri"/>
        <family val="2"/>
        <scheme val="minor"/>
      </rPr>
      <t>T</t>
    </r>
    <r>
      <rPr>
        <i/>
        <sz val="11"/>
        <rFont val="Calibri"/>
        <family val="2"/>
        <scheme val="minor"/>
      </rPr>
      <t xml:space="preserve">his shall be a separate indication to the self-test pass/fail indication and </t>
    </r>
    <r>
      <rPr>
        <b/>
        <sz val="11"/>
        <rFont val="Calibri"/>
        <family val="2"/>
        <scheme val="minor"/>
      </rPr>
      <t xml:space="preserve">the battery status indicator </t>
    </r>
    <r>
      <rPr>
        <b/>
        <u/>
        <sz val="11"/>
        <rFont val="Calibri"/>
        <family val="2"/>
        <scheme val="minor"/>
      </rPr>
      <t>shall</t>
    </r>
    <r>
      <rPr>
        <b/>
        <sz val="11"/>
        <rFont val="Calibri"/>
        <family val="2"/>
        <scheme val="minor"/>
      </rPr>
      <t xml:space="preserve"> </t>
    </r>
    <r>
      <rPr>
        <b/>
        <sz val="11"/>
        <color rgb="FFFF0000"/>
        <rFont val="Calibri"/>
        <family val="2"/>
        <scheme val="minor"/>
      </rPr>
      <t>provide a distinct indication of Potentially Insufficient Battery Energy (PIE). That is, that the remaining battery energy may not be sufficient to support the manufacturer declared minimum duration of continuous beacon operation</t>
    </r>
    <r>
      <rPr>
        <b/>
        <sz val="11"/>
        <rFont val="Calibri"/>
        <family val="2"/>
        <scheme val="minor"/>
      </rPr>
      <t xml:space="preserve"> </t>
    </r>
    <r>
      <rPr>
        <b/>
        <strike/>
        <sz val="11"/>
        <color rgb="FFFF0000"/>
        <rFont val="Calibri"/>
        <family val="2"/>
        <scheme val="minor"/>
      </rPr>
      <t>be activated when the battery in the beacon may not have sufficient energy to support beacon operation for the declared operating lifetime</t>
    </r>
    <r>
      <rPr>
        <b/>
        <sz val="11"/>
        <rFont val="Calibri"/>
        <family val="2"/>
        <scheme val="minor"/>
      </rPr>
      <t>.</t>
    </r>
  </si>
  <si>
    <r>
      <t xml:space="preserve">The minimum duration of continuous operation </t>
    </r>
    <r>
      <rPr>
        <sz val="11"/>
        <color rgb="FFFF0000"/>
        <rFont val="Calibri"/>
        <family val="2"/>
        <scheme val="minor"/>
      </rPr>
      <t>under worst case conditions</t>
    </r>
    <r>
      <rPr>
        <sz val="11"/>
        <rFont val="Calibri"/>
        <family val="2"/>
        <scheme val="minor"/>
      </rPr>
      <t xml:space="preserve"> for this type of ELT(DT) </t>
    </r>
    <r>
      <rPr>
        <b/>
        <u/>
        <sz val="11"/>
        <rFont val="Calibri"/>
        <family val="2"/>
        <scheme val="minor"/>
      </rPr>
      <t>shall</t>
    </r>
    <r>
      <rPr>
        <sz val="11"/>
        <rFont val="Calibri"/>
        <family val="2"/>
        <scheme val="minor"/>
      </rPr>
      <t xml:space="preserve"> be at least 24 hours at any temperature throughout the specified operating temperature range. This is to be understood to mean the total operating time which is a combination of the time prior to a crash</t>
    </r>
    <r>
      <rPr>
        <sz val="11"/>
        <color rgb="FFFF0000"/>
        <rFont val="Calibri"/>
        <family val="2"/>
        <scheme val="minor"/>
      </rPr>
      <t xml:space="preserve"> (minimum of 10 minutes and maximum of 370 minutes)</t>
    </r>
    <r>
      <rPr>
        <sz val="11"/>
        <rFont val="Calibri"/>
        <family val="2"/>
        <scheme val="minor"/>
      </rPr>
      <t xml:space="preserve"> and post-crash.</t>
    </r>
  </si>
  <si>
    <r>
      <t xml:space="preserve">The minimum duration of continuous operation </t>
    </r>
    <r>
      <rPr>
        <sz val="11"/>
        <color rgb="FFFF0000"/>
        <rFont val="Calibri"/>
        <family val="2"/>
        <scheme val="minor"/>
      </rPr>
      <t>under worst case conditions</t>
    </r>
    <r>
      <rPr>
        <sz val="11"/>
        <rFont val="Calibri"/>
        <family val="2"/>
        <scheme val="minor"/>
      </rPr>
      <t xml:space="preserve"> for this type of combined ELT </t>
    </r>
    <r>
      <rPr>
        <b/>
        <u/>
        <sz val="11"/>
        <rFont val="Calibri"/>
        <family val="2"/>
        <scheme val="minor"/>
      </rPr>
      <t>shall</t>
    </r>
    <r>
      <rPr>
        <sz val="11"/>
        <rFont val="Calibri"/>
        <family val="2"/>
        <scheme val="minor"/>
      </rPr>
      <t xml:space="preserve"> be a combination of the minimum duration of continuous operation for an ELT(DT) </t>
    </r>
    <r>
      <rPr>
        <sz val="11"/>
        <color rgb="FFFF0000"/>
        <rFont val="Calibri"/>
        <family val="2"/>
        <scheme val="minor"/>
      </rPr>
      <t xml:space="preserve">(370 minutes) </t>
    </r>
    <r>
      <rPr>
        <sz val="11"/>
        <rFont val="Calibri"/>
        <family val="2"/>
        <scheme val="minor"/>
      </rPr>
      <t xml:space="preserve">and the minimum duration of continuous operation for a regular 406 MHz beacon </t>
    </r>
    <r>
      <rPr>
        <sz val="11"/>
        <color rgb="FFFF0000"/>
        <rFont val="Calibri"/>
        <family val="2"/>
        <scheme val="minor"/>
      </rPr>
      <t xml:space="preserve">(24 hours), thus resulting in a total of </t>
    </r>
    <r>
      <rPr>
        <strike/>
        <sz val="11"/>
        <color rgb="FFFF0000"/>
        <rFont val="Calibri"/>
        <family val="2"/>
        <scheme val="minor"/>
      </rPr>
      <t xml:space="preserve">(i.e. </t>
    </r>
    <r>
      <rPr>
        <sz val="11"/>
        <rFont val="Calibri"/>
        <family val="2"/>
        <scheme val="minor"/>
      </rPr>
      <t>at least 30 hours and 10 minutes</t>
    </r>
    <r>
      <rPr>
        <strike/>
        <sz val="11"/>
        <color rgb="FFFF0000"/>
        <rFont val="Calibri"/>
        <family val="2"/>
        <scheme val="minor"/>
      </rPr>
      <t>)</t>
    </r>
    <r>
      <rPr>
        <sz val="11"/>
        <rFont val="Calibri"/>
        <family val="2"/>
        <scheme val="minor"/>
      </rPr>
      <t>.</t>
    </r>
  </si>
  <si>
    <t>B.8
B.8.2.1
B.8.3.1
B.8.4.1
B.8.5.1
B.8.6.1</t>
  </si>
  <si>
    <t>TBC
B.13.1</t>
  </si>
  <si>
    <t>TBC
B.16.1</t>
  </si>
  <si>
    <t>CSC-66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</si>
</sst>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sz val="11"/>
      <color rgb="FFFF0000"/>
      <name val="Calibri"/>
      <family val="2"/>
      <scheme val="minor"/>
    </font>
    <font>
      <sz val="11"/>
      <color rgb="FF0070C0"/>
      <name val="Calibri"/>
      <family val="2"/>
      <scheme val="minor"/>
    </font>
    <font>
      <b/>
      <sz val="11"/>
      <name val="Calibri"/>
      <family val="2"/>
      <scheme val="minor"/>
    </font>
    <font>
      <sz val="11"/>
      <name val="Calibri"/>
      <family val="2"/>
      <scheme val="minor"/>
    </font>
    <font>
      <sz val="11"/>
      <color rgb="FF9C6500"/>
      <name val="Calibri"/>
      <family val="2"/>
      <scheme val="minor"/>
    </font>
    <font>
      <vertAlign val="superscript"/>
      <sz val="11"/>
      <name val="Calibri"/>
      <family val="2"/>
      <scheme val="minor"/>
    </font>
    <font>
      <b/>
      <u/>
      <sz val="11"/>
      <name val="Calibri"/>
      <family val="2"/>
      <scheme val="minor"/>
    </font>
    <font>
      <b/>
      <u/>
      <sz val="11"/>
      <color theme="1"/>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sz val="11"/>
      <color rgb="FF00B050"/>
      <name val="Calibri"/>
      <family val="2"/>
      <scheme val="minor"/>
    </font>
    <font>
      <b/>
      <sz val="11"/>
      <color rgb="FF00B0F0"/>
      <name val="Calibri"/>
      <family val="2"/>
      <scheme val="minor"/>
    </font>
    <font>
      <strike/>
      <sz val="11"/>
      <name val="Calibri"/>
      <family val="2"/>
      <scheme val="minor"/>
    </font>
    <font>
      <sz val="11"/>
      <color rgb="FFC00000"/>
      <name val="Calibri"/>
      <family val="2"/>
      <scheme val="minor"/>
    </font>
    <font>
      <strike/>
      <sz val="11"/>
      <color rgb="FFC00000"/>
      <name val="Calibri"/>
      <family val="2"/>
      <scheme val="minor"/>
    </font>
    <font>
      <strike/>
      <sz val="11"/>
      <color rgb="FFFF0000"/>
      <name val="Calibri"/>
      <family val="2"/>
      <scheme val="minor"/>
    </font>
    <font>
      <i/>
      <sz val="11"/>
      <name val="Calibri"/>
      <family val="2"/>
      <scheme val="minor"/>
    </font>
    <font>
      <i/>
      <strike/>
      <sz val="11"/>
      <name val="Calibri"/>
      <family val="2"/>
      <scheme val="minor"/>
    </font>
    <font>
      <b/>
      <i/>
      <sz val="11"/>
      <name val="Calibri"/>
      <family val="2"/>
      <scheme val="minor"/>
    </font>
    <font>
      <u/>
      <sz val="11"/>
      <name val="Calibri"/>
      <family val="2"/>
      <scheme val="minor"/>
    </font>
    <font>
      <i/>
      <u/>
      <sz val="11"/>
      <name val="Calibri"/>
      <family val="2"/>
      <scheme val="minor"/>
    </font>
    <font>
      <b/>
      <i/>
      <u/>
      <sz val="11"/>
      <name val="Calibri"/>
      <family val="2"/>
      <scheme val="minor"/>
    </font>
    <font>
      <b/>
      <sz val="11"/>
      <color rgb="FF00B050"/>
      <name val="Calibri"/>
      <family val="2"/>
      <scheme val="minor"/>
    </font>
    <font>
      <b/>
      <strike/>
      <sz val="11"/>
      <color rgb="FF00B050"/>
      <name val="Calibri"/>
      <family val="2"/>
      <scheme val="minor"/>
    </font>
    <font>
      <b/>
      <sz val="11"/>
      <color rgb="FFFF0000"/>
      <name val="Calibri"/>
      <family val="2"/>
      <scheme val="minor"/>
    </font>
    <font>
      <vertAlign val="subscript"/>
      <sz val="11"/>
      <name val="Calibri"/>
      <family val="2"/>
      <scheme val="minor"/>
    </font>
    <font>
      <vertAlign val="superscript"/>
      <sz val="11"/>
      <name val="Calibri"/>
      <family val="2"/>
    </font>
    <font>
      <b/>
      <u/>
      <sz val="11.5"/>
      <name val="Calibri"/>
      <family val="2"/>
      <scheme val="minor"/>
    </font>
    <font>
      <sz val="11.5"/>
      <name val="Calibri"/>
      <family val="2"/>
      <scheme val="minor"/>
    </font>
    <font>
      <strike/>
      <sz val="11.5"/>
      <name val="Calibri"/>
      <family val="2"/>
      <scheme val="minor"/>
    </font>
    <font>
      <b/>
      <strike/>
      <sz val="11"/>
      <name val="Calibri"/>
      <family val="2"/>
      <scheme val="minor"/>
    </font>
    <font>
      <sz val="11"/>
      <color rgb="FFFFC000"/>
      <name val="Calibri"/>
      <family val="2"/>
      <scheme val="minor"/>
    </font>
    <font>
      <i/>
      <sz val="11"/>
      <color rgb="FFFF0000"/>
      <name val="Calibri"/>
      <family val="2"/>
      <scheme val="minor"/>
    </font>
    <font>
      <b/>
      <u/>
      <sz val="11"/>
      <color rgb="FFFF0000"/>
      <name val="Calibri"/>
      <family val="2"/>
      <scheme val="minor"/>
    </font>
    <font>
      <b/>
      <strike/>
      <sz val="11"/>
      <color rgb="FFFF0000"/>
      <name val="Calibri"/>
      <family val="2"/>
      <scheme val="minor"/>
    </font>
    <font>
      <i/>
      <strike/>
      <sz val="11"/>
      <color rgb="FFFF0000"/>
      <name val="Calibri"/>
      <family val="2"/>
      <scheme val="minor"/>
    </font>
  </fonts>
  <fills count="19">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FFEB9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59999389629810485"/>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2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7" tint="0.39997558519241921"/>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style="thin">
        <color rgb="FF7F7F7F"/>
      </bottom>
      <diagonal/>
    </border>
  </borders>
  <cellStyleXfs count="5">
    <xf numFmtId="0" fontId="0" fillId="0" borderId="0"/>
    <xf numFmtId="0" fontId="6" fillId="4" borderId="0" applyNumberFormat="0" applyBorder="0" applyAlignment="0" applyProtection="0"/>
    <xf numFmtId="0" fontId="10" fillId="7" borderId="0" applyNumberFormat="0" applyBorder="0" applyAlignment="0" applyProtection="0"/>
    <xf numFmtId="0" fontId="11" fillId="8" borderId="0" applyNumberFormat="0" applyBorder="0" applyAlignment="0" applyProtection="0"/>
    <xf numFmtId="0" fontId="12" fillId="9" borderId="8" applyNumberFormat="0" applyAlignment="0" applyProtection="0"/>
  </cellStyleXfs>
  <cellXfs count="205">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vertical="center"/>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0" xfId="0" applyFill="1" applyAlignment="1">
      <alignment vertical="center"/>
    </xf>
    <xf numFmtId="0" fontId="2" fillId="0" borderId="0" xfId="0" applyFont="1" applyFill="1" applyAlignment="1">
      <alignment vertical="center"/>
    </xf>
    <xf numFmtId="0" fontId="0" fillId="0" borderId="1" xfId="0" applyFill="1" applyBorder="1" applyAlignment="1">
      <alignment horizontal="center" vertical="center"/>
    </xf>
    <xf numFmtId="0" fontId="0" fillId="0" borderId="0" xfId="0" applyFont="1" applyAlignment="1">
      <alignment vertical="center"/>
    </xf>
    <xf numFmtId="0" fontId="3" fillId="0" borderId="1" xfId="0" applyFont="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applyAlignment="1">
      <alignment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Font="1" applyFill="1" applyAlignment="1">
      <alignment vertical="center"/>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0" fillId="0" borderId="1" xfId="0" quotePrefix="1" applyFill="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wrapText="1"/>
    </xf>
    <xf numFmtId="0" fontId="2"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vertical="center" wrapText="1"/>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0" borderId="1" xfId="0" applyFont="1" applyFill="1" applyBorder="1" applyAlignment="1">
      <alignment horizontal="left" vertical="center" wrapText="1"/>
    </xf>
    <xf numFmtId="0" fontId="12" fillId="9" borderId="8" xfId="4" applyAlignment="1">
      <alignment horizontal="left" vertical="center" wrapText="1"/>
    </xf>
    <xf numFmtId="0" fontId="2" fillId="9" borderId="8" xfId="4" applyFont="1" applyAlignment="1">
      <alignment horizontal="left" vertical="center" wrapText="1"/>
    </xf>
    <xf numFmtId="0" fontId="2" fillId="9" borderId="8" xfId="4" applyFont="1" applyAlignment="1">
      <alignment vertical="center" wrapText="1"/>
    </xf>
    <xf numFmtId="0" fontId="1" fillId="0" borderId="0" xfId="0" applyFont="1" applyFill="1" applyAlignment="1">
      <alignment vertical="center" wrapText="1"/>
    </xf>
    <xf numFmtId="0" fontId="0" fillId="0" borderId="1" xfId="0" applyFill="1" applyBorder="1" applyAlignment="1">
      <alignment vertical="center" wrapText="1"/>
    </xf>
    <xf numFmtId="0" fontId="0" fillId="0" borderId="2" xfId="0" applyFont="1" applyFill="1" applyBorder="1" applyAlignment="1">
      <alignment horizontal="left" vertical="center" wrapText="1"/>
    </xf>
    <xf numFmtId="0" fontId="0" fillId="0" borderId="2" xfId="0" applyBorder="1" applyAlignment="1">
      <alignment horizontal="left" vertical="center" wrapText="1"/>
    </xf>
    <xf numFmtId="0" fontId="3" fillId="0" borderId="2" xfId="0" applyFont="1" applyBorder="1" applyAlignment="1">
      <alignment horizontal="left" vertical="center" wrapText="1"/>
    </xf>
    <xf numFmtId="0" fontId="0" fillId="0" borderId="2" xfId="0" applyFill="1" applyBorder="1" applyAlignment="1">
      <alignment horizontal="left" vertical="center" wrapText="1"/>
    </xf>
    <xf numFmtId="0" fontId="12" fillId="9" borderId="9" xfId="4" applyBorder="1" applyAlignment="1">
      <alignment horizontal="left" vertical="center" wrapText="1"/>
    </xf>
    <xf numFmtId="0" fontId="0" fillId="0" borderId="1" xfId="0" applyFill="1" applyBorder="1" applyAlignment="1">
      <alignment vertical="center"/>
    </xf>
    <xf numFmtId="0" fontId="5" fillId="3" borderId="1" xfId="0" quotePrefix="1" applyFont="1" applyFill="1" applyBorder="1" applyAlignment="1">
      <alignment horizontal="center" vertical="center"/>
    </xf>
    <xf numFmtId="0" fontId="5" fillId="0" borderId="1" xfId="0" quotePrefix="1" applyFont="1" applyFill="1" applyBorder="1" applyAlignment="1">
      <alignment horizontal="center" vertical="center"/>
    </xf>
    <xf numFmtId="0" fontId="2" fillId="0" borderId="1" xfId="3"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1" xfId="0" applyFont="1" applyFill="1" applyBorder="1" applyAlignment="1">
      <alignment vertical="center" wrapText="1"/>
    </xf>
    <xf numFmtId="0" fontId="16" fillId="0" borderId="0" xfId="0" applyFont="1" applyFill="1" applyAlignment="1">
      <alignment vertical="center"/>
    </xf>
    <xf numFmtId="0" fontId="18" fillId="0" borderId="1" xfId="3" applyFont="1" applyFill="1" applyBorder="1" applyAlignment="1">
      <alignment horizontal="center" vertical="center" wrapText="1"/>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5" fillId="6"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5" fillId="0" borderId="1" xfId="3" applyFont="1" applyFill="1" applyBorder="1" applyAlignment="1">
      <alignment horizontal="center" vertical="center" wrapText="1"/>
    </xf>
    <xf numFmtId="0" fontId="5" fillId="0" borderId="0" xfId="0" applyFont="1" applyFill="1" applyAlignment="1">
      <alignment vertical="center"/>
    </xf>
    <xf numFmtId="0" fontId="0" fillId="11" borderId="1" xfId="0" applyFill="1" applyBorder="1" applyAlignment="1">
      <alignment horizontal="center" vertical="center"/>
    </xf>
    <xf numFmtId="0" fontId="5" fillId="11" borderId="1" xfId="0" quotePrefix="1" applyFont="1" applyFill="1" applyBorder="1" applyAlignment="1">
      <alignment horizontal="center" vertical="center"/>
    </xf>
    <xf numFmtId="0" fontId="5" fillId="11" borderId="1" xfId="0" applyFont="1" applyFill="1" applyBorder="1" applyAlignment="1">
      <alignment horizontal="center" vertical="center" wrapText="1"/>
    </xf>
    <xf numFmtId="0" fontId="0" fillId="12" borderId="1" xfId="0" applyFill="1" applyBorder="1" applyAlignment="1">
      <alignment horizontal="center" vertical="center"/>
    </xf>
    <xf numFmtId="0" fontId="5" fillId="12" borderId="1" xfId="0" applyFont="1" applyFill="1" applyBorder="1" applyAlignment="1">
      <alignment horizontal="center" vertical="center"/>
    </xf>
    <xf numFmtId="0" fontId="0" fillId="12" borderId="1" xfId="0" applyFill="1" applyBorder="1" applyAlignment="1">
      <alignment horizontal="center" vertical="center" wrapText="1"/>
    </xf>
    <xf numFmtId="0" fontId="0" fillId="12" borderId="1" xfId="0" applyFont="1" applyFill="1" applyBorder="1" applyAlignment="1">
      <alignment vertical="center" wrapText="1"/>
    </xf>
    <xf numFmtId="0" fontId="5" fillId="12" borderId="1" xfId="0" applyFont="1" applyFill="1" applyBorder="1" applyAlignment="1">
      <alignment horizontal="center" vertical="center" wrapText="1"/>
    </xf>
    <xf numFmtId="0" fontId="5" fillId="12" borderId="1" xfId="0" applyFont="1" applyFill="1" applyBorder="1" applyAlignment="1">
      <alignment horizontal="left" vertical="center" wrapText="1"/>
    </xf>
    <xf numFmtId="0" fontId="0" fillId="12" borderId="0" xfId="0" applyFill="1" applyAlignment="1">
      <alignment vertical="center"/>
    </xf>
    <xf numFmtId="0" fontId="5" fillId="12" borderId="1" xfId="0" applyFont="1" applyFill="1" applyBorder="1" applyAlignment="1">
      <alignment vertical="center" wrapText="1"/>
    </xf>
    <xf numFmtId="0" fontId="0" fillId="12" borderId="1" xfId="0" applyFont="1" applyFill="1" applyBorder="1" applyAlignment="1">
      <alignment horizontal="left" vertical="center" wrapText="1"/>
    </xf>
    <xf numFmtId="0" fontId="5" fillId="12" borderId="1" xfId="0" quotePrefix="1" applyFont="1" applyFill="1" applyBorder="1" applyAlignment="1">
      <alignment horizontal="center" vertical="center"/>
    </xf>
    <xf numFmtId="0" fontId="0" fillId="12" borderId="1" xfId="0" applyFill="1" applyBorder="1" applyAlignment="1">
      <alignment horizontal="left" vertical="center" wrapText="1"/>
    </xf>
    <xf numFmtId="0" fontId="2" fillId="12" borderId="1" xfId="0" applyFont="1" applyFill="1" applyBorder="1" applyAlignment="1">
      <alignment horizontal="left" vertical="center" wrapText="1"/>
    </xf>
    <xf numFmtId="0" fontId="12" fillId="12" borderId="8" xfId="4" applyFill="1" applyAlignment="1">
      <alignment horizontal="left" vertical="center" wrapText="1"/>
    </xf>
    <xf numFmtId="0" fontId="0" fillId="12" borderId="1" xfId="0" applyFill="1" applyBorder="1" applyAlignment="1">
      <alignment vertical="center" wrapText="1"/>
    </xf>
    <xf numFmtId="0" fontId="2" fillId="12" borderId="1" xfId="0" applyFont="1" applyFill="1" applyBorder="1" applyAlignment="1">
      <alignment horizontal="center" vertical="center" wrapText="1"/>
    </xf>
    <xf numFmtId="0" fontId="0" fillId="12" borderId="2" xfId="0" applyFill="1" applyBorder="1" applyAlignment="1">
      <alignment horizontal="left" vertical="center" wrapText="1"/>
    </xf>
    <xf numFmtId="0" fontId="0" fillId="12" borderId="2" xfId="0" applyFont="1" applyFill="1" applyBorder="1" applyAlignment="1">
      <alignment horizontal="left" vertical="center" wrapText="1"/>
    </xf>
    <xf numFmtId="0" fontId="16" fillId="12" borderId="1" xfId="0" applyFont="1" applyFill="1" applyBorder="1" applyAlignment="1">
      <alignment horizontal="center" vertical="center" wrapText="1"/>
    </xf>
    <xf numFmtId="0" fontId="16" fillId="12" borderId="1" xfId="0" applyFont="1" applyFill="1" applyBorder="1" applyAlignment="1">
      <alignment vertical="center" wrapText="1"/>
    </xf>
    <xf numFmtId="0" fontId="16" fillId="12" borderId="2"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5" fillId="12" borderId="0" xfId="0" applyFont="1" applyFill="1" applyAlignment="1">
      <alignment vertical="center"/>
    </xf>
    <xf numFmtId="0" fontId="0" fillId="12" borderId="1" xfId="0" applyFont="1" applyFill="1" applyBorder="1" applyAlignment="1">
      <alignment horizontal="center" vertical="center" wrapText="1"/>
    </xf>
    <xf numFmtId="0" fontId="0" fillId="12" borderId="0" xfId="0" applyFont="1" applyFill="1" applyAlignment="1">
      <alignment vertical="center"/>
    </xf>
    <xf numFmtId="0" fontId="0" fillId="0" borderId="1" xfId="0" applyFont="1" applyBorder="1" applyAlignment="1">
      <alignment wrapText="1"/>
    </xf>
    <xf numFmtId="0" fontId="1" fillId="0" borderId="0" xfId="0" applyFont="1" applyBorder="1" applyAlignment="1">
      <alignment horizontal="left" vertical="center"/>
    </xf>
    <xf numFmtId="0" fontId="16" fillId="0" borderId="1" xfId="0" applyFont="1" applyBorder="1" applyAlignment="1">
      <alignment wrapText="1"/>
    </xf>
    <xf numFmtId="1" fontId="5" fillId="0" borderId="1" xfId="0" applyNumberFormat="1" applyFont="1" applyFill="1" applyBorder="1" applyAlignment="1">
      <alignment horizontal="center" vertical="center"/>
    </xf>
    <xf numFmtId="0" fontId="16" fillId="0" borderId="1" xfId="0" applyFont="1" applyBorder="1" applyAlignment="1">
      <alignment horizontal="left" vertical="center" wrapText="1"/>
    </xf>
    <xf numFmtId="0" fontId="5" fillId="0" borderId="0" xfId="0" applyFont="1" applyAlignment="1">
      <alignment horizontal="left" vertical="center" wrapText="1"/>
    </xf>
    <xf numFmtId="1" fontId="5" fillId="12" borderId="1" xfId="0" applyNumberFormat="1" applyFont="1" applyFill="1" applyBorder="1" applyAlignment="1">
      <alignment horizontal="center" vertical="center"/>
    </xf>
    <xf numFmtId="0" fontId="5" fillId="0" borderId="0" xfId="0" applyFont="1" applyAlignment="1">
      <alignment horizontal="justify" vertical="center"/>
    </xf>
    <xf numFmtId="0" fontId="2" fillId="13" borderId="1" xfId="0" applyFont="1" applyFill="1" applyBorder="1" applyAlignment="1">
      <alignment horizontal="left" vertical="center" wrapText="1"/>
    </xf>
    <xf numFmtId="0" fontId="2" fillId="0" borderId="1" xfId="0" applyFont="1" applyFill="1" applyBorder="1" applyAlignment="1">
      <alignment vertical="center" wrapText="1"/>
    </xf>
    <xf numFmtId="0" fontId="0" fillId="2"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Border="1" applyAlignment="1">
      <alignment horizontal="center" vertical="center"/>
    </xf>
    <xf numFmtId="0" fontId="0" fillId="0" borderId="0" xfId="0" applyFont="1" applyAlignment="1">
      <alignment horizontal="center" vertical="center"/>
    </xf>
    <xf numFmtId="0" fontId="5" fillId="14" borderId="1" xfId="0" applyFont="1" applyFill="1" applyBorder="1" applyAlignment="1">
      <alignment horizontal="center" vertical="center"/>
    </xf>
    <xf numFmtId="0" fontId="5" fillId="14" borderId="1" xfId="0" applyFont="1" applyFill="1" applyBorder="1" applyAlignment="1">
      <alignment horizontal="center" vertical="center" wrapText="1"/>
    </xf>
    <xf numFmtId="0" fontId="5" fillId="14" borderId="1" xfId="0" quotePrefix="1" applyFont="1" applyFill="1" applyBorder="1" applyAlignment="1">
      <alignment horizontal="center" vertical="center"/>
    </xf>
    <xf numFmtId="0" fontId="5" fillId="14" borderId="1" xfId="0" applyFont="1" applyFill="1" applyBorder="1" applyAlignment="1">
      <alignment horizontal="left" vertical="center" wrapText="1"/>
    </xf>
    <xf numFmtId="0" fontId="5" fillId="14" borderId="0" xfId="0" applyFont="1" applyFill="1" applyAlignment="1">
      <alignment vertical="center"/>
    </xf>
    <xf numFmtId="0" fontId="19" fillId="0"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16" borderId="1" xfId="0" applyFont="1" applyFill="1" applyBorder="1" applyAlignment="1">
      <alignment horizontal="center" vertical="center"/>
    </xf>
    <xf numFmtId="0" fontId="5" fillId="16" borderId="1" xfId="0" quotePrefix="1" applyFont="1" applyFill="1" applyBorder="1" applyAlignment="1">
      <alignment horizontal="center" vertical="center"/>
    </xf>
    <xf numFmtId="1" fontId="5" fillId="16" borderId="1" xfId="0" applyNumberFormat="1" applyFont="1" applyFill="1" applyBorder="1" applyAlignment="1">
      <alignment horizontal="center" vertical="center"/>
    </xf>
    <xf numFmtId="0" fontId="5" fillId="16" borderId="1" xfId="0" applyFont="1" applyFill="1" applyBorder="1" applyAlignment="1">
      <alignment horizontal="center" vertical="center" wrapText="1"/>
    </xf>
    <xf numFmtId="0" fontId="5" fillId="16" borderId="1" xfId="0" applyFont="1" applyFill="1" applyBorder="1" applyAlignment="1">
      <alignment horizontal="left" vertical="center" wrapText="1"/>
    </xf>
    <xf numFmtId="0" fontId="5" fillId="16" borderId="0" xfId="0" applyFont="1" applyFill="1" applyAlignment="1">
      <alignment vertical="center"/>
    </xf>
    <xf numFmtId="0" fontId="5" fillId="11" borderId="1" xfId="0" applyFont="1" applyFill="1" applyBorder="1" applyAlignment="1">
      <alignment horizontal="center" vertical="center"/>
    </xf>
    <xf numFmtId="1" fontId="5" fillId="11" borderId="1" xfId="0" applyNumberFormat="1" applyFont="1" applyFill="1" applyBorder="1" applyAlignment="1">
      <alignment horizontal="center" vertical="center"/>
    </xf>
    <xf numFmtId="0" fontId="4" fillId="11" borderId="1" xfId="0" applyFont="1" applyFill="1" applyBorder="1" applyAlignment="1">
      <alignment horizontal="left" vertical="center" wrapText="1"/>
    </xf>
    <xf numFmtId="0" fontId="5" fillId="11" borderId="1" xfId="3" applyFont="1" applyFill="1" applyBorder="1" applyAlignment="1">
      <alignment horizontal="center" vertical="center" wrapText="1"/>
    </xf>
    <xf numFmtId="0" fontId="5" fillId="11" borderId="1" xfId="0" applyFont="1" applyFill="1" applyBorder="1" applyAlignment="1">
      <alignment horizontal="left" vertical="center" wrapText="1"/>
    </xf>
    <xf numFmtId="0" fontId="5" fillId="11" borderId="0" xfId="0" applyFont="1" applyFill="1" applyAlignment="1">
      <alignment vertical="center"/>
    </xf>
    <xf numFmtId="0" fontId="15" fillId="11" borderId="1" xfId="0" applyFont="1" applyFill="1" applyBorder="1" applyAlignment="1">
      <alignment horizontal="center" vertical="center" wrapText="1"/>
    </xf>
    <xf numFmtId="0" fontId="15" fillId="11" borderId="1" xfId="0" applyFont="1" applyFill="1" applyBorder="1" applyAlignment="1">
      <alignment horizontal="left" vertical="center" wrapText="1"/>
    </xf>
    <xf numFmtId="0" fontId="15" fillId="11" borderId="0" xfId="0" applyFont="1" applyFill="1" applyAlignment="1">
      <alignment vertical="center"/>
    </xf>
    <xf numFmtId="0" fontId="4" fillId="12" borderId="1" xfId="0" applyFont="1" applyFill="1" applyBorder="1" applyAlignment="1">
      <alignment vertical="center" wrapText="1"/>
    </xf>
    <xf numFmtId="1" fontId="5" fillId="14" borderId="1" xfId="0" applyNumberFormat="1" applyFont="1" applyFill="1" applyBorder="1" applyAlignment="1">
      <alignment horizontal="center" vertical="center"/>
    </xf>
    <xf numFmtId="0" fontId="5" fillId="14" borderId="1" xfId="0" applyFont="1" applyFill="1" applyBorder="1" applyAlignment="1">
      <alignment vertical="center" wrapText="1"/>
    </xf>
    <xf numFmtId="0" fontId="4" fillId="16" borderId="1" xfId="0" applyFont="1" applyFill="1" applyBorder="1" applyAlignment="1">
      <alignment vertical="center" wrapText="1"/>
    </xf>
    <xf numFmtId="0" fontId="18" fillId="16" borderId="1" xfId="0" applyFont="1" applyFill="1" applyBorder="1" applyAlignment="1">
      <alignment horizontal="center" vertical="center" wrapText="1"/>
    </xf>
    <xf numFmtId="0" fontId="18" fillId="16" borderId="8" xfId="4" applyFont="1" applyFill="1" applyAlignment="1">
      <alignment horizontal="left" vertical="center" wrapText="1"/>
    </xf>
    <xf numFmtId="0" fontId="18" fillId="16" borderId="0" xfId="0" applyFont="1" applyFill="1" applyAlignment="1">
      <alignment vertical="center"/>
    </xf>
    <xf numFmtId="0" fontId="18" fillId="16" borderId="1" xfId="0" applyFont="1" applyFill="1" applyBorder="1" applyAlignment="1">
      <alignment horizontal="left" vertical="center" wrapText="1"/>
    </xf>
    <xf numFmtId="0" fontId="2" fillId="17" borderId="1" xfId="0" applyFont="1" applyFill="1" applyBorder="1" applyAlignment="1">
      <alignment horizontal="center" vertical="center" wrapText="1"/>
    </xf>
    <xf numFmtId="0" fontId="2" fillId="17" borderId="1" xfId="0" applyFont="1" applyFill="1" applyBorder="1" applyAlignment="1">
      <alignment horizontal="left" vertical="center" wrapText="1"/>
    </xf>
    <xf numFmtId="0" fontId="2" fillId="18" borderId="1" xfId="0" applyFont="1" applyFill="1" applyBorder="1" applyAlignment="1">
      <alignment horizontal="center" vertical="center" wrapText="1"/>
    </xf>
    <xf numFmtId="0" fontId="16" fillId="11" borderId="1"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11" borderId="2" xfId="0" applyFill="1" applyBorder="1" applyAlignment="1">
      <alignment horizontal="left" vertical="center" wrapText="1"/>
    </xf>
    <xf numFmtId="0" fontId="0" fillId="11" borderId="1" xfId="0" applyFill="1" applyBorder="1" applyAlignment="1">
      <alignment vertical="center" wrapText="1"/>
    </xf>
    <xf numFmtId="0" fontId="4" fillId="2" borderId="1" xfId="0" applyFont="1" applyFill="1" applyBorder="1" applyAlignment="1">
      <alignment vertical="center" wrapText="1"/>
    </xf>
    <xf numFmtId="0" fontId="5" fillId="0" borderId="0" xfId="0" applyFont="1" applyAlignment="1">
      <alignment vertical="center"/>
    </xf>
    <xf numFmtId="0" fontId="2" fillId="12" borderId="1" xfId="0" applyFont="1" applyFill="1" applyBorder="1" applyAlignment="1">
      <alignment horizontal="center" vertical="center"/>
    </xf>
    <xf numFmtId="0" fontId="5" fillId="6" borderId="1" xfId="0" applyFont="1" applyFill="1" applyBorder="1" applyAlignment="1">
      <alignment horizontal="left" vertical="center" wrapText="1"/>
    </xf>
    <xf numFmtId="0" fontId="5" fillId="6" borderId="0" xfId="0" applyFont="1" applyFill="1" applyAlignment="1">
      <alignment vertical="center"/>
    </xf>
    <xf numFmtId="0" fontId="2" fillId="12" borderId="0" xfId="0" applyFont="1" applyFill="1" applyAlignment="1">
      <alignment vertical="center"/>
    </xf>
    <xf numFmtId="0" fontId="5" fillId="6" borderId="1" xfId="0" quotePrefix="1" applyFont="1" applyFill="1" applyBorder="1" applyAlignment="1">
      <alignment horizontal="center" vertical="center"/>
    </xf>
    <xf numFmtId="1" fontId="5" fillId="6" borderId="1" xfId="0" applyNumberFormat="1" applyFont="1" applyFill="1" applyBorder="1" applyAlignment="1">
      <alignment horizontal="center" vertical="center"/>
    </xf>
    <xf numFmtId="0" fontId="2" fillId="0" borderId="1" xfId="0" quotePrefix="1" applyFont="1" applyFill="1" applyBorder="1" applyAlignment="1">
      <alignment horizontal="center" vertical="center"/>
    </xf>
    <xf numFmtId="1" fontId="2" fillId="0" borderId="1" xfId="0" applyNumberFormat="1" applyFont="1" applyFill="1" applyBorder="1" applyAlignment="1">
      <alignment horizontal="center" vertical="center"/>
    </xf>
    <xf numFmtId="0" fontId="27" fillId="0" borderId="1" xfId="0" applyFont="1" applyBorder="1" applyAlignment="1">
      <alignment horizontal="center" vertical="center" wrapText="1"/>
    </xf>
    <xf numFmtId="0" fontId="2" fillId="14" borderId="1" xfId="0" applyFont="1" applyFill="1" applyBorder="1" applyAlignment="1">
      <alignment horizontal="center" vertical="center" wrapText="1"/>
    </xf>
    <xf numFmtId="0" fontId="2" fillId="14" borderId="1" xfId="0" applyFont="1" applyFill="1" applyBorder="1" applyAlignment="1">
      <alignment horizontal="left" vertical="center" wrapText="1"/>
    </xf>
    <xf numFmtId="0" fontId="2" fillId="14" borderId="0" xfId="0" applyFont="1" applyFill="1" applyAlignment="1">
      <alignment vertical="center"/>
    </xf>
    <xf numFmtId="0" fontId="5" fillId="14" borderId="2" xfId="0" applyFont="1" applyFill="1" applyBorder="1" applyAlignment="1">
      <alignment horizontal="left" vertical="center" wrapText="1"/>
    </xf>
    <xf numFmtId="0" fontId="5" fillId="10" borderId="1" xfId="0" applyFont="1" applyFill="1" applyBorder="1" applyAlignment="1">
      <alignment horizontal="center" vertical="center" wrapText="1"/>
    </xf>
    <xf numFmtId="0" fontId="0" fillId="11" borderId="1" xfId="0" applyFont="1" applyFill="1" applyBorder="1" applyAlignment="1">
      <alignment horizontal="center" vertical="center" wrapText="1"/>
    </xf>
    <xf numFmtId="0" fontId="0" fillId="14" borderId="1" xfId="0" applyFill="1" applyBorder="1" applyAlignment="1">
      <alignment horizontal="center" vertical="center" wrapText="1"/>
    </xf>
    <xf numFmtId="0" fontId="0" fillId="14" borderId="1" xfId="0" applyFont="1" applyFill="1" applyBorder="1" applyAlignment="1">
      <alignment horizontal="center" vertical="center" wrapText="1"/>
    </xf>
    <xf numFmtId="0" fontId="0" fillId="14" borderId="1" xfId="0" applyFill="1" applyBorder="1" applyAlignment="1">
      <alignment horizontal="left" vertical="center" wrapText="1"/>
    </xf>
    <xf numFmtId="0" fontId="0" fillId="14" borderId="0" xfId="0" applyFill="1" applyAlignment="1">
      <alignment vertical="center"/>
    </xf>
    <xf numFmtId="0" fontId="3" fillId="14" borderId="1" xfId="0" applyFont="1" applyFill="1" applyBorder="1" applyAlignment="1">
      <alignment horizontal="left" vertical="center" wrapText="1"/>
    </xf>
    <xf numFmtId="0" fontId="5" fillId="6" borderId="1" xfId="3" applyFont="1" applyFill="1" applyBorder="1" applyAlignment="1">
      <alignment horizontal="center" vertical="center" wrapText="1"/>
    </xf>
    <xf numFmtId="0" fontId="5" fillId="14" borderId="1" xfId="3" applyFont="1" applyFill="1" applyBorder="1" applyAlignment="1">
      <alignment horizontal="center" vertical="center" wrapText="1"/>
    </xf>
    <xf numFmtId="0" fontId="5" fillId="12" borderId="1" xfId="3" applyFont="1" applyFill="1" applyBorder="1" applyAlignment="1">
      <alignment horizontal="center" vertical="center" wrapText="1"/>
    </xf>
    <xf numFmtId="0" fontId="19" fillId="14" borderId="1" xfId="0" applyFont="1" applyFill="1" applyBorder="1" applyAlignment="1">
      <alignment vertical="center" wrapText="1"/>
    </xf>
    <xf numFmtId="0" fontId="5" fillId="0" borderId="0" xfId="0" applyFont="1" applyFill="1" applyAlignment="1">
      <alignment horizontal="center" vertical="center"/>
    </xf>
    <xf numFmtId="0" fontId="5" fillId="2"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15" borderId="1" xfId="3" applyFont="1" applyFill="1" applyBorder="1" applyAlignment="1">
      <alignment horizontal="center" vertical="center" wrapText="1"/>
    </xf>
    <xf numFmtId="0" fontId="5" fillId="7" borderId="1" xfId="2"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12" borderId="1" xfId="0" quotePrefix="1" applyFont="1" applyFill="1" applyBorder="1" applyAlignment="1">
      <alignment horizontal="center" vertical="center"/>
    </xf>
    <xf numFmtId="0" fontId="2" fillId="12" borderId="1" xfId="0" applyFont="1" applyFill="1" applyBorder="1" applyAlignment="1">
      <alignment vertical="center" wrapText="1"/>
    </xf>
    <xf numFmtId="0" fontId="2" fillId="6" borderId="1" xfId="3" applyFont="1" applyFill="1" applyBorder="1" applyAlignment="1">
      <alignment horizontal="center" vertical="center" wrapText="1"/>
    </xf>
    <xf numFmtId="0" fontId="2" fillId="0" borderId="2" xfId="0" applyFont="1" applyBorder="1" applyAlignment="1">
      <alignment horizontal="left" vertical="center" wrapText="1"/>
    </xf>
    <xf numFmtId="0" fontId="5" fillId="3" borderId="1" xfId="0" applyFont="1" applyFill="1" applyBorder="1" applyAlignment="1">
      <alignment vertical="center" wrapText="1"/>
    </xf>
    <xf numFmtId="0" fontId="2" fillId="3" borderId="1" xfId="3"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cellXfs>
  <cellStyles count="5">
    <cellStyle name="Bad" xfId="3" builtinId="27"/>
    <cellStyle name="Good" xfId="2" builtinId="26"/>
    <cellStyle name="Input" xfId="4" builtinId="20"/>
    <cellStyle name="Neutral" xfId="1" builtinId="28"/>
    <cellStyle name="Normal" xfId="0" builtinId="0"/>
  </cellStyles>
  <dxfs count="0"/>
  <tableStyles count="0" defaultTableStyle="TableStyleMedium2" defaultPivotStyle="PivotStyleLight16"/>
  <colors>
    <mruColors>
      <color rgb="FFFFF2CC"/>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V1113"/>
  <sheetViews>
    <sheetView tabSelected="1" zoomScale="85" zoomScaleNormal="85" workbookViewId="0">
      <pane xSplit="7" ySplit="4" topLeftCell="H5" activePane="bottomRight" state="frozenSplit"/>
      <selection pane="topRight" activeCell="B1" sqref="B1"/>
      <selection pane="bottomLeft" activeCell="A11" sqref="A11"/>
      <selection pane="bottomRight" activeCell="J101" sqref="J101"/>
    </sheetView>
  </sheetViews>
  <sheetFormatPr defaultColWidth="9.140625" defaultRowHeight="15" x14ac:dyDescent="0.25"/>
  <cols>
    <col min="1" max="1" width="7.42578125" style="173" customWidth="1"/>
    <col min="2" max="2" width="13.85546875" style="173" customWidth="1"/>
    <col min="3" max="3" width="23.28515625" style="173" bestFit="1" customWidth="1"/>
    <col min="4" max="4" width="23.28515625" style="173" hidden="1" customWidth="1"/>
    <col min="5" max="5" width="13" style="173" customWidth="1"/>
    <col min="6" max="6" width="13" style="173" hidden="1" customWidth="1"/>
    <col min="7" max="7" width="11" style="109" customWidth="1"/>
    <col min="8" max="8" width="101.5703125" style="11" customWidth="1"/>
    <col min="9" max="10" width="13.28515625" style="32" customWidth="1"/>
    <col min="11" max="11" width="7.7109375" style="32" customWidth="1"/>
    <col min="12" max="15" width="11" style="4" customWidth="1"/>
    <col min="16" max="16" width="10.85546875" style="4" customWidth="1"/>
    <col min="17" max="17" width="11.42578125" style="4" customWidth="1"/>
    <col min="18" max="18" width="10.42578125" style="4" customWidth="1"/>
    <col min="19" max="19" width="15.140625" style="4" customWidth="1"/>
    <col min="20" max="20" width="65" style="5" customWidth="1"/>
    <col min="21" max="21" width="70.5703125" style="8" customWidth="1"/>
    <col min="22" max="16384" width="9.140625" style="8"/>
  </cols>
  <sheetData>
    <row r="1" spans="1:21" ht="24" customHeight="1" x14ac:dyDescent="0.25">
      <c r="A1" s="187" t="s">
        <v>46</v>
      </c>
      <c r="B1" s="187" t="s">
        <v>668</v>
      </c>
      <c r="C1" s="187" t="s">
        <v>99</v>
      </c>
      <c r="D1" s="178"/>
      <c r="E1" s="187" t="s">
        <v>100</v>
      </c>
      <c r="F1" s="178"/>
      <c r="G1" s="190" t="s">
        <v>95</v>
      </c>
      <c r="H1" s="199" t="s">
        <v>816</v>
      </c>
      <c r="I1" s="202" t="s">
        <v>96</v>
      </c>
      <c r="J1" s="187" t="s">
        <v>704</v>
      </c>
      <c r="K1" s="196" t="s">
        <v>94</v>
      </c>
      <c r="L1" s="197"/>
      <c r="M1" s="197"/>
      <c r="N1" s="197"/>
      <c r="O1" s="197"/>
      <c r="P1" s="197"/>
      <c r="Q1" s="197"/>
      <c r="R1" s="198"/>
      <c r="S1" s="24"/>
      <c r="T1" s="190" t="s">
        <v>42</v>
      </c>
    </row>
    <row r="2" spans="1:21" ht="33" customHeight="1" x14ac:dyDescent="0.25">
      <c r="A2" s="188"/>
      <c r="B2" s="188"/>
      <c r="C2" s="188"/>
      <c r="D2" s="179"/>
      <c r="E2" s="188"/>
      <c r="F2" s="179"/>
      <c r="G2" s="191"/>
      <c r="H2" s="200"/>
      <c r="I2" s="203"/>
      <c r="J2" s="188"/>
      <c r="K2" s="24" t="s">
        <v>1</v>
      </c>
      <c r="L2" s="193" t="s">
        <v>55</v>
      </c>
      <c r="M2" s="194"/>
      <c r="N2" s="194"/>
      <c r="O2" s="194"/>
      <c r="P2" s="195"/>
      <c r="Q2" s="1" t="s">
        <v>2</v>
      </c>
      <c r="R2" s="1" t="s">
        <v>3</v>
      </c>
      <c r="S2" s="24" t="s">
        <v>656</v>
      </c>
      <c r="T2" s="191"/>
      <c r="U2" s="45" t="s">
        <v>157</v>
      </c>
    </row>
    <row r="3" spans="1:21" ht="30" x14ac:dyDescent="0.25">
      <c r="A3" s="189"/>
      <c r="B3" s="189"/>
      <c r="C3" s="189"/>
      <c r="D3" s="180"/>
      <c r="E3" s="189"/>
      <c r="F3" s="180"/>
      <c r="G3" s="192"/>
      <c r="H3" s="201"/>
      <c r="I3" s="204"/>
      <c r="J3" s="189"/>
      <c r="K3" s="24"/>
      <c r="L3" s="1" t="s">
        <v>47</v>
      </c>
      <c r="M3" s="1" t="s">
        <v>48</v>
      </c>
      <c r="N3" s="1" t="s">
        <v>49</v>
      </c>
      <c r="O3" s="1" t="s">
        <v>50</v>
      </c>
      <c r="P3" s="1" t="s">
        <v>51</v>
      </c>
      <c r="Q3" s="1"/>
      <c r="R3" s="1"/>
      <c r="S3" s="1"/>
      <c r="T3" s="192"/>
    </row>
    <row r="4" spans="1:21" x14ac:dyDescent="0.25">
      <c r="A4" s="105"/>
      <c r="B4" s="105"/>
      <c r="C4" s="105"/>
      <c r="D4" s="174"/>
      <c r="E4" s="105"/>
      <c r="F4" s="20"/>
      <c r="G4" s="105"/>
      <c r="H4" s="147"/>
      <c r="I4" s="25"/>
      <c r="J4" s="174"/>
      <c r="K4" s="25"/>
      <c r="L4" s="7"/>
      <c r="M4" s="7"/>
      <c r="N4" s="7"/>
      <c r="O4" s="7"/>
      <c r="P4" s="7"/>
      <c r="Q4" s="7"/>
      <c r="R4" s="7"/>
      <c r="S4" s="7"/>
      <c r="T4" s="6"/>
    </row>
    <row r="5" spans="1:21" x14ac:dyDescent="0.25">
      <c r="A5" s="20">
        <v>1</v>
      </c>
      <c r="B5" s="10" t="s">
        <v>667</v>
      </c>
      <c r="C5" s="31" t="s">
        <v>98</v>
      </c>
      <c r="D5" s="54" t="s">
        <v>98</v>
      </c>
      <c r="E5" s="31" t="s">
        <v>98</v>
      </c>
      <c r="F5" s="54"/>
      <c r="G5" s="106">
        <v>1</v>
      </c>
      <c r="H5" s="23" t="s">
        <v>52</v>
      </c>
      <c r="I5" s="16" t="s">
        <v>39</v>
      </c>
      <c r="J5" s="36" t="s">
        <v>4</v>
      </c>
      <c r="K5" s="16" t="s">
        <v>4</v>
      </c>
      <c r="L5" s="2"/>
      <c r="M5" s="2"/>
      <c r="N5" s="2"/>
      <c r="O5" s="2"/>
      <c r="P5" s="2"/>
      <c r="Q5" s="2"/>
      <c r="R5" s="2"/>
      <c r="S5" s="2"/>
      <c r="T5" s="3"/>
    </row>
    <row r="6" spans="1:21" ht="45" x14ac:dyDescent="0.25">
      <c r="A6" s="20">
        <f>A5+1</f>
        <v>2</v>
      </c>
      <c r="B6" s="21" t="s">
        <v>812</v>
      </c>
      <c r="C6" s="20" t="s">
        <v>159</v>
      </c>
      <c r="D6" s="20" t="str">
        <f>"T.018/S."&amp;G6&amp;"/"&amp;E6</f>
        <v>T.018/S.1.3/R.0010</v>
      </c>
      <c r="E6" s="54" t="s">
        <v>101</v>
      </c>
      <c r="F6" s="53"/>
      <c r="G6" s="16">
        <v>1.3</v>
      </c>
      <c r="H6" s="102" t="s">
        <v>864</v>
      </c>
      <c r="I6" s="16" t="s">
        <v>45</v>
      </c>
      <c r="J6" s="66" t="s">
        <v>4</v>
      </c>
      <c r="K6" s="2"/>
      <c r="L6" s="2"/>
      <c r="M6" s="2"/>
      <c r="N6" s="2"/>
      <c r="O6" s="2"/>
      <c r="P6" s="2"/>
      <c r="Q6" s="40" t="s">
        <v>6</v>
      </c>
      <c r="R6" s="2"/>
      <c r="S6" s="157" t="s">
        <v>40</v>
      </c>
      <c r="T6" s="43" t="s">
        <v>119</v>
      </c>
    </row>
    <row r="7" spans="1:21" ht="49.5" customHeight="1" x14ac:dyDescent="0.25">
      <c r="A7" s="20">
        <f t="shared" ref="A7:A76" si="0">A6+1</f>
        <v>3</v>
      </c>
      <c r="B7" s="10" t="s">
        <v>667</v>
      </c>
      <c r="C7" s="20" t="s">
        <v>160</v>
      </c>
      <c r="D7" s="20" t="str">
        <f>"T.018/S."&amp;G7&amp;"/"&amp;E7</f>
        <v>T.018/S.1.5/R.0020</v>
      </c>
      <c r="E7" s="54" t="s">
        <v>102</v>
      </c>
      <c r="F7" s="53"/>
      <c r="G7" s="16">
        <v>1.5</v>
      </c>
      <c r="H7" s="23" t="s">
        <v>461</v>
      </c>
      <c r="I7" s="16"/>
      <c r="J7" s="169" t="s">
        <v>610</v>
      </c>
      <c r="K7" s="2"/>
      <c r="L7" s="2"/>
      <c r="M7" s="2"/>
      <c r="N7" s="2"/>
      <c r="O7" s="2"/>
      <c r="P7" s="2"/>
      <c r="Q7" s="40" t="s">
        <v>6</v>
      </c>
      <c r="R7" s="40" t="s">
        <v>6</v>
      </c>
      <c r="S7" s="162" t="s">
        <v>657</v>
      </c>
      <c r="T7" s="3"/>
    </row>
    <row r="8" spans="1:21" x14ac:dyDescent="0.25">
      <c r="A8" s="20">
        <f t="shared" si="0"/>
        <v>4</v>
      </c>
      <c r="B8" s="20" t="s">
        <v>667</v>
      </c>
      <c r="C8" s="54" t="s">
        <v>98</v>
      </c>
      <c r="D8" s="54" t="s">
        <v>98</v>
      </c>
      <c r="E8" s="54" t="s">
        <v>98</v>
      </c>
      <c r="F8" s="54"/>
      <c r="G8" s="16">
        <v>2.1</v>
      </c>
      <c r="H8" s="23"/>
      <c r="I8" s="16" t="s">
        <v>39</v>
      </c>
      <c r="J8" s="120" t="s">
        <v>4</v>
      </c>
      <c r="K8" s="16" t="s">
        <v>4</v>
      </c>
      <c r="L8" s="2"/>
      <c r="M8" s="2"/>
      <c r="N8" s="2"/>
      <c r="O8" s="2"/>
      <c r="P8" s="2"/>
      <c r="Q8" s="2"/>
      <c r="R8" s="2"/>
      <c r="S8" s="106"/>
      <c r="T8" s="3"/>
    </row>
    <row r="9" spans="1:21" x14ac:dyDescent="0.25">
      <c r="A9" s="20">
        <f t="shared" si="0"/>
        <v>5</v>
      </c>
      <c r="B9" s="20" t="s">
        <v>667</v>
      </c>
      <c r="C9" s="54" t="s">
        <v>98</v>
      </c>
      <c r="D9" s="54" t="s">
        <v>98</v>
      </c>
      <c r="E9" s="54" t="s">
        <v>98</v>
      </c>
      <c r="F9" s="54"/>
      <c r="G9" s="16">
        <v>2.2000000000000002</v>
      </c>
      <c r="H9" s="23"/>
      <c r="I9" s="16" t="s">
        <v>39</v>
      </c>
      <c r="J9" s="120" t="s">
        <v>4</v>
      </c>
      <c r="K9" s="16" t="s">
        <v>4</v>
      </c>
      <c r="L9" s="2"/>
      <c r="M9" s="2"/>
      <c r="N9" s="2"/>
      <c r="O9" s="2"/>
      <c r="P9" s="2"/>
      <c r="Q9" s="2"/>
      <c r="R9" s="2"/>
      <c r="S9" s="106"/>
      <c r="T9" s="3"/>
    </row>
    <row r="10" spans="1:21" ht="92.25" x14ac:dyDescent="0.25">
      <c r="A10" s="20">
        <f t="shared" si="0"/>
        <v>6</v>
      </c>
      <c r="B10" s="21" t="s">
        <v>667</v>
      </c>
      <c r="C10" s="20" t="s">
        <v>161</v>
      </c>
      <c r="D10" s="20" t="str">
        <f t="shared" ref="D10:D15" si="1">"T.018/S."&amp;G10&amp;"/"&amp;E10</f>
        <v>T.018/S.2.2.1/R.0030</v>
      </c>
      <c r="E10" s="54" t="s">
        <v>103</v>
      </c>
      <c r="F10" s="54"/>
      <c r="G10" s="16" t="s">
        <v>5</v>
      </c>
      <c r="H10" s="23" t="s">
        <v>652</v>
      </c>
      <c r="I10" s="16" t="s">
        <v>0</v>
      </c>
      <c r="J10" s="169" t="s">
        <v>552</v>
      </c>
      <c r="K10" s="16" t="s">
        <v>6</v>
      </c>
      <c r="L10" s="2" t="s">
        <v>57</v>
      </c>
      <c r="M10" s="2" t="s">
        <v>58</v>
      </c>
      <c r="N10" s="2" t="s">
        <v>58</v>
      </c>
      <c r="O10" s="2" t="s">
        <v>58</v>
      </c>
      <c r="P10" s="2"/>
      <c r="Q10" s="2"/>
      <c r="R10" s="2"/>
      <c r="S10" s="106"/>
      <c r="T10" s="3"/>
    </row>
    <row r="11" spans="1:21" ht="135" x14ac:dyDescent="0.25">
      <c r="A11" s="20">
        <f t="shared" si="0"/>
        <v>7</v>
      </c>
      <c r="B11" s="21" t="s">
        <v>669</v>
      </c>
      <c r="C11" s="20" t="s">
        <v>162</v>
      </c>
      <c r="D11" s="20" t="str">
        <f t="shared" si="1"/>
        <v>T.018/S.2.2.1/R.0040</v>
      </c>
      <c r="E11" s="54" t="str">
        <f>"R.00"&amp;F11</f>
        <v>R.0040</v>
      </c>
      <c r="F11" s="54">
        <v>40</v>
      </c>
      <c r="G11" s="16" t="s">
        <v>5</v>
      </c>
      <c r="H11" s="23" t="s">
        <v>735</v>
      </c>
      <c r="I11" s="16" t="s">
        <v>0</v>
      </c>
      <c r="J11" s="169" t="s">
        <v>541</v>
      </c>
      <c r="K11" s="16" t="s">
        <v>6</v>
      </c>
      <c r="L11" s="2" t="s">
        <v>58</v>
      </c>
      <c r="M11" s="2" t="s">
        <v>58</v>
      </c>
      <c r="N11" s="2" t="s">
        <v>58</v>
      </c>
      <c r="O11" s="2" t="s">
        <v>58</v>
      </c>
      <c r="P11" s="2"/>
      <c r="Q11" s="2"/>
      <c r="R11" s="2"/>
      <c r="S11" s="106"/>
      <c r="T11" s="29" t="s">
        <v>53</v>
      </c>
    </row>
    <row r="12" spans="1:21" ht="135" x14ac:dyDescent="0.25">
      <c r="A12" s="72">
        <f t="shared" si="0"/>
        <v>8</v>
      </c>
      <c r="B12" s="75" t="s">
        <v>669</v>
      </c>
      <c r="C12" s="72" t="s">
        <v>175</v>
      </c>
      <c r="D12" s="72" t="str">
        <f t="shared" si="1"/>
        <v>T.018/S.2.2.1/R.0050</v>
      </c>
      <c r="E12" s="80" t="str">
        <f t="shared" ref="E12:E18" si="2">"R.00"&amp;F12</f>
        <v>R.0050</v>
      </c>
      <c r="F12" s="80">
        <f t="shared" ref="F12:F23" si="3">F11+10</f>
        <v>50</v>
      </c>
      <c r="G12" s="75" t="s">
        <v>5</v>
      </c>
      <c r="H12" s="134" t="s">
        <v>736</v>
      </c>
      <c r="I12" s="75" t="s">
        <v>0</v>
      </c>
      <c r="J12" s="171" t="s">
        <v>541</v>
      </c>
      <c r="K12" s="75" t="s">
        <v>6</v>
      </c>
      <c r="L12" s="73" t="s">
        <v>58</v>
      </c>
      <c r="M12" s="73" t="s">
        <v>58</v>
      </c>
      <c r="N12" s="73" t="s">
        <v>58</v>
      </c>
      <c r="O12" s="73" t="s">
        <v>58</v>
      </c>
      <c r="P12" s="73"/>
      <c r="Q12" s="73"/>
      <c r="R12" s="73"/>
      <c r="S12" s="93"/>
      <c r="T12" s="76" t="s">
        <v>53</v>
      </c>
      <c r="U12" s="77"/>
    </row>
    <row r="13" spans="1:21" ht="135" x14ac:dyDescent="0.25">
      <c r="A13" s="72">
        <f t="shared" si="0"/>
        <v>9</v>
      </c>
      <c r="B13" s="75" t="s">
        <v>669</v>
      </c>
      <c r="C13" s="72" t="s">
        <v>176</v>
      </c>
      <c r="D13" s="72" t="str">
        <f t="shared" si="1"/>
        <v>T.018/S.2.2.1/R.0060</v>
      </c>
      <c r="E13" s="80" t="str">
        <f t="shared" si="2"/>
        <v>R.0060</v>
      </c>
      <c r="F13" s="80">
        <f t="shared" si="3"/>
        <v>60</v>
      </c>
      <c r="G13" s="75" t="s">
        <v>5</v>
      </c>
      <c r="H13" s="134" t="s">
        <v>737</v>
      </c>
      <c r="I13" s="75" t="s">
        <v>0</v>
      </c>
      <c r="J13" s="171" t="s">
        <v>541</v>
      </c>
      <c r="K13" s="75" t="s">
        <v>6</v>
      </c>
      <c r="L13" s="73" t="s">
        <v>58</v>
      </c>
      <c r="M13" s="73" t="s">
        <v>58</v>
      </c>
      <c r="N13" s="73" t="s">
        <v>58</v>
      </c>
      <c r="O13" s="73" t="s">
        <v>58</v>
      </c>
      <c r="P13" s="73"/>
      <c r="Q13" s="73"/>
      <c r="R13" s="73"/>
      <c r="S13" s="93"/>
      <c r="T13" s="76" t="s">
        <v>53</v>
      </c>
      <c r="U13" s="77"/>
    </row>
    <row r="14" spans="1:21" ht="60" x14ac:dyDescent="0.25">
      <c r="A14" s="20">
        <f t="shared" si="0"/>
        <v>10</v>
      </c>
      <c r="B14" s="21" t="s">
        <v>778</v>
      </c>
      <c r="C14" s="20" t="s">
        <v>177</v>
      </c>
      <c r="D14" s="20" t="str">
        <f t="shared" si="1"/>
        <v>T.018/S.2.2.1/R.0070</v>
      </c>
      <c r="E14" s="54" t="str">
        <f t="shared" si="2"/>
        <v>R.0070</v>
      </c>
      <c r="F14" s="54">
        <f t="shared" si="3"/>
        <v>70</v>
      </c>
      <c r="G14" s="16" t="s">
        <v>5</v>
      </c>
      <c r="H14" s="23" t="s">
        <v>861</v>
      </c>
      <c r="I14" s="16" t="s">
        <v>0</v>
      </c>
      <c r="J14" s="169" t="s">
        <v>541</v>
      </c>
      <c r="K14" s="16" t="s">
        <v>6</v>
      </c>
      <c r="L14" s="2" t="s">
        <v>58</v>
      </c>
      <c r="M14" s="2"/>
      <c r="N14" s="2"/>
      <c r="O14" s="2"/>
      <c r="P14" s="2"/>
      <c r="Q14" s="2"/>
      <c r="R14" s="2" t="s">
        <v>6</v>
      </c>
      <c r="S14" s="106"/>
      <c r="T14" s="28" t="s">
        <v>54</v>
      </c>
    </row>
    <row r="15" spans="1:21" ht="60" x14ac:dyDescent="0.25">
      <c r="A15" s="72">
        <f t="shared" si="0"/>
        <v>11</v>
      </c>
      <c r="B15" s="111" t="s">
        <v>778</v>
      </c>
      <c r="C15" s="72" t="s">
        <v>178</v>
      </c>
      <c r="D15" s="72" t="str">
        <f t="shared" si="1"/>
        <v>T.018/S.2.2.1/R.0080</v>
      </c>
      <c r="E15" s="80" t="str">
        <f t="shared" si="2"/>
        <v>R.0080</v>
      </c>
      <c r="F15" s="80">
        <f t="shared" si="3"/>
        <v>80</v>
      </c>
      <c r="G15" s="75" t="s">
        <v>5</v>
      </c>
      <c r="H15" s="134" t="s">
        <v>861</v>
      </c>
      <c r="I15" s="75" t="s">
        <v>0</v>
      </c>
      <c r="J15" s="171" t="s">
        <v>542</v>
      </c>
      <c r="K15" s="75" t="s">
        <v>6</v>
      </c>
      <c r="L15" s="73" t="s">
        <v>58</v>
      </c>
      <c r="M15" s="73"/>
      <c r="N15" s="73"/>
      <c r="O15" s="73"/>
      <c r="P15" s="73"/>
      <c r="Q15" s="73"/>
      <c r="R15" s="73" t="s">
        <v>6</v>
      </c>
      <c r="S15" s="93"/>
      <c r="T15" s="79" t="s">
        <v>54</v>
      </c>
      <c r="U15" s="77"/>
    </row>
    <row r="16" spans="1:21" s="67" customFormat="1" x14ac:dyDescent="0.25">
      <c r="A16" s="20">
        <f t="shared" si="0"/>
        <v>12</v>
      </c>
      <c r="B16" s="20" t="s">
        <v>667</v>
      </c>
      <c r="C16" s="20" t="s">
        <v>463</v>
      </c>
      <c r="D16" s="20"/>
      <c r="E16" s="54" t="str">
        <f t="shared" si="2"/>
        <v>R.0087</v>
      </c>
      <c r="F16" s="54">
        <v>87</v>
      </c>
      <c r="G16" s="21" t="s">
        <v>5</v>
      </c>
      <c r="H16" s="115" t="s">
        <v>653</v>
      </c>
      <c r="I16" s="21" t="s">
        <v>0</v>
      </c>
      <c r="J16" s="66" t="s">
        <v>542</v>
      </c>
      <c r="K16" s="21" t="s">
        <v>6</v>
      </c>
      <c r="L16" s="21" t="s">
        <v>58</v>
      </c>
      <c r="M16" s="21"/>
      <c r="N16" s="21"/>
      <c r="O16" s="21"/>
      <c r="P16" s="21"/>
      <c r="Q16" s="21"/>
      <c r="R16" s="21" t="s">
        <v>6</v>
      </c>
      <c r="S16" s="21"/>
      <c r="T16" s="17" t="s">
        <v>464</v>
      </c>
    </row>
    <row r="17" spans="1:20" s="67" customFormat="1" ht="75" x14ac:dyDescent="0.25">
      <c r="A17" s="20">
        <f t="shared" si="0"/>
        <v>13</v>
      </c>
      <c r="B17" s="21" t="s">
        <v>669</v>
      </c>
      <c r="C17" s="20" t="s">
        <v>470</v>
      </c>
      <c r="D17" s="20"/>
      <c r="E17" s="54" t="str">
        <f t="shared" si="2"/>
        <v>R.0088</v>
      </c>
      <c r="F17" s="54">
        <v>88</v>
      </c>
      <c r="G17" s="21" t="s">
        <v>5</v>
      </c>
      <c r="H17" s="115" t="s">
        <v>738</v>
      </c>
      <c r="I17" s="21" t="s">
        <v>0</v>
      </c>
      <c r="J17" s="66" t="s">
        <v>542</v>
      </c>
      <c r="K17" s="21" t="s">
        <v>6</v>
      </c>
      <c r="L17" s="21" t="s">
        <v>58</v>
      </c>
      <c r="M17" s="21"/>
      <c r="N17" s="21"/>
      <c r="O17" s="21"/>
      <c r="P17" s="21"/>
      <c r="Q17" s="21"/>
      <c r="R17" s="21" t="s">
        <v>6</v>
      </c>
      <c r="S17" s="21"/>
      <c r="T17" s="17" t="s">
        <v>464</v>
      </c>
    </row>
    <row r="18" spans="1:20" s="67" customFormat="1" x14ac:dyDescent="0.25">
      <c r="A18" s="20">
        <f t="shared" si="0"/>
        <v>14</v>
      </c>
      <c r="B18" s="20" t="s">
        <v>667</v>
      </c>
      <c r="C18" s="20" t="s">
        <v>471</v>
      </c>
      <c r="D18" s="20"/>
      <c r="E18" s="54" t="str">
        <f t="shared" si="2"/>
        <v>R.0089</v>
      </c>
      <c r="F18" s="54">
        <v>89</v>
      </c>
      <c r="G18" s="21" t="s">
        <v>5</v>
      </c>
      <c r="H18" s="115" t="s">
        <v>553</v>
      </c>
      <c r="I18" s="21" t="s">
        <v>0</v>
      </c>
      <c r="J18" s="66" t="s">
        <v>542</v>
      </c>
      <c r="K18" s="21" t="s">
        <v>6</v>
      </c>
      <c r="L18" s="21" t="s">
        <v>58</v>
      </c>
      <c r="M18" s="21"/>
      <c r="N18" s="21"/>
      <c r="O18" s="21"/>
      <c r="P18" s="21"/>
      <c r="Q18" s="21"/>
      <c r="R18" s="21" t="s">
        <v>6</v>
      </c>
      <c r="S18" s="21"/>
      <c r="T18" s="17" t="s">
        <v>464</v>
      </c>
    </row>
    <row r="19" spans="1:20" s="9" customFormat="1" ht="30" x14ac:dyDescent="0.25">
      <c r="A19" s="20">
        <f t="shared" si="0"/>
        <v>15</v>
      </c>
      <c r="B19" s="21" t="s">
        <v>778</v>
      </c>
      <c r="C19" s="20" t="s">
        <v>179</v>
      </c>
      <c r="D19" s="20" t="str">
        <f t="shared" ref="D19:D32" si="4">"T.018/S."&amp;G19&amp;"/"&amp;E19</f>
        <v>T.018/S.2.2.1/R.0090</v>
      </c>
      <c r="E19" s="54" t="str">
        <f>"R.00"&amp;F19</f>
        <v>R.0090</v>
      </c>
      <c r="F19" s="54">
        <f>F15+10</f>
        <v>90</v>
      </c>
      <c r="G19" s="21" t="s">
        <v>5</v>
      </c>
      <c r="H19" s="15" t="s">
        <v>862</v>
      </c>
      <c r="I19" s="21" t="s">
        <v>0</v>
      </c>
      <c r="J19" s="169" t="s">
        <v>542</v>
      </c>
      <c r="K19" s="40" t="s">
        <v>6</v>
      </c>
      <c r="L19" s="40" t="s">
        <v>58</v>
      </c>
      <c r="M19" s="35"/>
      <c r="N19" s="35"/>
      <c r="O19" s="35"/>
      <c r="P19" s="35"/>
      <c r="Q19" s="35"/>
      <c r="R19" s="40" t="s">
        <v>6</v>
      </c>
      <c r="S19" s="40"/>
      <c r="T19" s="103" t="s">
        <v>465</v>
      </c>
    </row>
    <row r="20" spans="1:20" s="9" customFormat="1" ht="45" x14ac:dyDescent="0.25">
      <c r="A20" s="20">
        <f t="shared" si="0"/>
        <v>16</v>
      </c>
      <c r="B20" s="21" t="s">
        <v>812</v>
      </c>
      <c r="C20" s="20" t="s">
        <v>180</v>
      </c>
      <c r="D20" s="20" t="str">
        <f t="shared" si="4"/>
        <v>T.018/S.2.2.1/R.0100</v>
      </c>
      <c r="E20" s="54" t="str">
        <f t="shared" ref="E20:E30" si="5">"R.0"&amp;F20</f>
        <v>R.0100</v>
      </c>
      <c r="F20" s="54">
        <f t="shared" si="3"/>
        <v>100</v>
      </c>
      <c r="G20" s="21" t="s">
        <v>5</v>
      </c>
      <c r="H20" s="15" t="s">
        <v>825</v>
      </c>
      <c r="I20" s="21" t="s">
        <v>0</v>
      </c>
      <c r="J20" s="169" t="s">
        <v>542</v>
      </c>
      <c r="K20" s="40" t="s">
        <v>6</v>
      </c>
      <c r="L20" s="40" t="s">
        <v>58</v>
      </c>
      <c r="M20" s="35"/>
      <c r="N20" s="35"/>
      <c r="O20" s="35"/>
      <c r="P20" s="35"/>
      <c r="Q20" s="35"/>
      <c r="R20" s="40" t="s">
        <v>6</v>
      </c>
      <c r="S20" s="40"/>
      <c r="T20" s="41" t="s">
        <v>104</v>
      </c>
    </row>
    <row r="21" spans="1:20" x14ac:dyDescent="0.25">
      <c r="A21" s="20">
        <f t="shared" si="0"/>
        <v>17</v>
      </c>
      <c r="B21" s="20" t="s">
        <v>667</v>
      </c>
      <c r="C21" s="20" t="s">
        <v>181</v>
      </c>
      <c r="D21" s="20" t="str">
        <f t="shared" si="4"/>
        <v>T.018/S.2.2.2/R.0110</v>
      </c>
      <c r="E21" s="54" t="str">
        <f t="shared" si="5"/>
        <v>R.0110</v>
      </c>
      <c r="F21" s="54">
        <f t="shared" si="3"/>
        <v>110</v>
      </c>
      <c r="G21" s="16" t="s">
        <v>7</v>
      </c>
      <c r="H21" s="15" t="s">
        <v>445</v>
      </c>
      <c r="I21" s="16" t="s">
        <v>0</v>
      </c>
      <c r="J21" s="169" t="s">
        <v>525</v>
      </c>
      <c r="K21" s="16" t="s">
        <v>6</v>
      </c>
      <c r="L21" s="2" t="s">
        <v>58</v>
      </c>
      <c r="M21" s="2" t="s">
        <v>58</v>
      </c>
      <c r="N21" s="2" t="s">
        <v>58</v>
      </c>
      <c r="O21" s="2" t="s">
        <v>58</v>
      </c>
      <c r="P21" s="2" t="s">
        <v>58</v>
      </c>
      <c r="Q21" s="2"/>
      <c r="R21" s="2"/>
      <c r="S21" s="106"/>
      <c r="T21" s="12"/>
    </row>
    <row r="22" spans="1:20" s="9" customFormat="1" ht="30" x14ac:dyDescent="0.25">
      <c r="A22" s="20">
        <f t="shared" si="0"/>
        <v>18</v>
      </c>
      <c r="B22" s="20" t="s">
        <v>667</v>
      </c>
      <c r="C22" s="20" t="s">
        <v>182</v>
      </c>
      <c r="D22" s="20" t="str">
        <f t="shared" si="4"/>
        <v>T.018/S.2.2.3/R.0120</v>
      </c>
      <c r="E22" s="54" t="str">
        <f t="shared" si="5"/>
        <v>R.0120</v>
      </c>
      <c r="F22" s="54">
        <f t="shared" si="3"/>
        <v>120</v>
      </c>
      <c r="G22" s="16" t="s">
        <v>8</v>
      </c>
      <c r="H22" s="15" t="s">
        <v>446</v>
      </c>
      <c r="I22" s="16" t="s">
        <v>0</v>
      </c>
      <c r="J22" s="169" t="s">
        <v>527</v>
      </c>
      <c r="K22" s="116" t="s">
        <v>6</v>
      </c>
      <c r="L22" s="116" t="s">
        <v>58</v>
      </c>
      <c r="M22" s="116" t="s">
        <v>58</v>
      </c>
      <c r="N22" s="116" t="s">
        <v>58</v>
      </c>
      <c r="O22" s="16"/>
      <c r="P22" s="16"/>
      <c r="Q22" s="16"/>
      <c r="R22" s="16"/>
      <c r="S22" s="16"/>
      <c r="T22" s="22"/>
    </row>
    <row r="23" spans="1:20" s="9" customFormat="1" x14ac:dyDescent="0.25">
      <c r="A23" s="20">
        <f t="shared" si="0"/>
        <v>19</v>
      </c>
      <c r="B23" s="20" t="s">
        <v>667</v>
      </c>
      <c r="C23" s="20" t="s">
        <v>183</v>
      </c>
      <c r="D23" s="20" t="str">
        <f t="shared" si="4"/>
        <v>T.018/S.2.2.3/R.0130</v>
      </c>
      <c r="E23" s="54" t="str">
        <f t="shared" si="5"/>
        <v>R.0130</v>
      </c>
      <c r="F23" s="54">
        <f t="shared" si="3"/>
        <v>130</v>
      </c>
      <c r="G23" s="16" t="s">
        <v>8</v>
      </c>
      <c r="H23" s="15" t="s">
        <v>447</v>
      </c>
      <c r="I23" s="16" t="s">
        <v>0</v>
      </c>
      <c r="J23" s="169" t="s">
        <v>527</v>
      </c>
      <c r="K23" s="116" t="s">
        <v>6</v>
      </c>
      <c r="L23" s="116" t="s">
        <v>58</v>
      </c>
      <c r="M23" s="116" t="s">
        <v>58</v>
      </c>
      <c r="N23" s="116" t="s">
        <v>58</v>
      </c>
      <c r="O23" s="16"/>
      <c r="P23" s="16"/>
      <c r="Q23" s="16"/>
      <c r="R23" s="16"/>
      <c r="S23" s="16"/>
      <c r="T23" s="22"/>
    </row>
    <row r="24" spans="1:20" ht="45" x14ac:dyDescent="0.25">
      <c r="A24" s="20">
        <f t="shared" si="0"/>
        <v>20</v>
      </c>
      <c r="B24" s="20" t="s">
        <v>667</v>
      </c>
      <c r="C24" s="20" t="s">
        <v>184</v>
      </c>
      <c r="D24" s="20" t="str">
        <f t="shared" si="4"/>
        <v>T.018/S.2.2.3/R.0140</v>
      </c>
      <c r="E24" s="54" t="str">
        <f t="shared" si="5"/>
        <v>R.0140</v>
      </c>
      <c r="F24" s="54">
        <f t="shared" ref="F24:F30" si="6">F23+10</f>
        <v>140</v>
      </c>
      <c r="G24" s="16" t="s">
        <v>8</v>
      </c>
      <c r="H24" s="15" t="s">
        <v>448</v>
      </c>
      <c r="I24" s="16" t="s">
        <v>0</v>
      </c>
      <c r="J24" s="169" t="s">
        <v>527</v>
      </c>
      <c r="K24" s="116" t="s">
        <v>6</v>
      </c>
      <c r="L24" s="116" t="s">
        <v>58</v>
      </c>
      <c r="M24" s="116" t="s">
        <v>58</v>
      </c>
      <c r="N24" s="116" t="s">
        <v>58</v>
      </c>
      <c r="O24" s="16"/>
      <c r="P24" s="16"/>
      <c r="Q24" s="16"/>
      <c r="R24" s="16"/>
      <c r="S24" s="16"/>
      <c r="T24" s="12"/>
    </row>
    <row r="25" spans="1:20" s="9" customFormat="1" ht="90" x14ac:dyDescent="0.25">
      <c r="A25" s="20">
        <f t="shared" si="0"/>
        <v>21</v>
      </c>
      <c r="B25" s="20" t="s">
        <v>667</v>
      </c>
      <c r="C25" s="20" t="s">
        <v>507</v>
      </c>
      <c r="D25" s="20" t="str">
        <f t="shared" si="4"/>
        <v>T.018/S.2.2.3/R.0145</v>
      </c>
      <c r="E25" s="54" t="str">
        <f t="shared" ref="E25" si="7">"R.0"&amp;F25</f>
        <v>R.0145</v>
      </c>
      <c r="F25" s="54">
        <f>F23+15</f>
        <v>145</v>
      </c>
      <c r="G25" s="16" t="s">
        <v>8</v>
      </c>
      <c r="H25" s="15" t="s">
        <v>554</v>
      </c>
      <c r="I25" s="16" t="s">
        <v>0</v>
      </c>
      <c r="J25" s="169" t="s">
        <v>529</v>
      </c>
      <c r="K25" s="116" t="s">
        <v>6</v>
      </c>
      <c r="L25" s="116" t="s">
        <v>58</v>
      </c>
      <c r="M25" s="116" t="s">
        <v>58</v>
      </c>
      <c r="N25" s="116" t="s">
        <v>58</v>
      </c>
      <c r="O25" s="16"/>
      <c r="P25" s="16"/>
      <c r="Q25" s="16"/>
      <c r="R25" s="16"/>
      <c r="S25" s="16"/>
      <c r="T25" s="29"/>
    </row>
    <row r="26" spans="1:20" ht="30" x14ac:dyDescent="0.25">
      <c r="A26" s="20">
        <f t="shared" si="0"/>
        <v>22</v>
      </c>
      <c r="B26" s="20" t="s">
        <v>667</v>
      </c>
      <c r="C26" s="20" t="s">
        <v>185</v>
      </c>
      <c r="D26" s="20" t="str">
        <f t="shared" si="4"/>
        <v>T.018/S.2.2.3/R.0150</v>
      </c>
      <c r="E26" s="54" t="str">
        <f t="shared" si="5"/>
        <v>R.0150</v>
      </c>
      <c r="F26" s="54">
        <f>F24+10</f>
        <v>150</v>
      </c>
      <c r="G26" s="16" t="s">
        <v>8</v>
      </c>
      <c r="H26" s="15" t="s">
        <v>555</v>
      </c>
      <c r="I26" s="16" t="s">
        <v>0</v>
      </c>
      <c r="J26" s="169" t="s">
        <v>527</v>
      </c>
      <c r="K26" s="39" t="s">
        <v>6</v>
      </c>
      <c r="L26" s="39" t="s">
        <v>58</v>
      </c>
      <c r="M26" s="39" t="s">
        <v>58</v>
      </c>
      <c r="N26" s="39" t="s">
        <v>58</v>
      </c>
      <c r="O26" s="2"/>
      <c r="P26" s="2"/>
      <c r="Q26" s="2"/>
      <c r="R26" s="2"/>
      <c r="S26" s="106"/>
      <c r="T26" s="12"/>
    </row>
    <row r="27" spans="1:20" ht="30" x14ac:dyDescent="0.25">
      <c r="A27" s="20">
        <f t="shared" si="0"/>
        <v>23</v>
      </c>
      <c r="B27" s="20" t="s">
        <v>667</v>
      </c>
      <c r="C27" s="20" t="s">
        <v>186</v>
      </c>
      <c r="D27" s="20" t="str">
        <f t="shared" si="4"/>
        <v>T.018/S.2.2.3/R.0160</v>
      </c>
      <c r="E27" s="54" t="str">
        <f t="shared" si="5"/>
        <v>R.0160</v>
      </c>
      <c r="F27" s="54">
        <f t="shared" si="6"/>
        <v>160</v>
      </c>
      <c r="G27" s="16" t="s">
        <v>8</v>
      </c>
      <c r="H27" s="15" t="s">
        <v>556</v>
      </c>
      <c r="I27" s="16" t="s">
        <v>0</v>
      </c>
      <c r="J27" s="169" t="s">
        <v>527</v>
      </c>
      <c r="K27" s="116" t="s">
        <v>6</v>
      </c>
      <c r="L27" s="116" t="s">
        <v>58</v>
      </c>
      <c r="M27" s="116" t="s">
        <v>58</v>
      </c>
      <c r="N27" s="116" t="s">
        <v>58</v>
      </c>
      <c r="O27" s="16"/>
      <c r="P27" s="16"/>
      <c r="Q27" s="16"/>
      <c r="R27" s="16"/>
      <c r="S27" s="16"/>
      <c r="T27" s="12"/>
    </row>
    <row r="28" spans="1:20" ht="45" x14ac:dyDescent="0.25">
      <c r="A28" s="20">
        <f t="shared" si="0"/>
        <v>24</v>
      </c>
      <c r="B28" s="20" t="s">
        <v>667</v>
      </c>
      <c r="C28" s="20" t="s">
        <v>187</v>
      </c>
      <c r="D28" s="20" t="str">
        <f t="shared" si="4"/>
        <v>T.018/S.2.2.3/R.0170</v>
      </c>
      <c r="E28" s="54" t="str">
        <f t="shared" si="5"/>
        <v>R.0170</v>
      </c>
      <c r="F28" s="54">
        <f t="shared" si="6"/>
        <v>170</v>
      </c>
      <c r="G28" s="16" t="s">
        <v>8</v>
      </c>
      <c r="H28" s="15" t="s">
        <v>557</v>
      </c>
      <c r="I28" s="16" t="s">
        <v>0</v>
      </c>
      <c r="J28" s="169" t="s">
        <v>527</v>
      </c>
      <c r="K28" s="116" t="s">
        <v>6</v>
      </c>
      <c r="L28" s="116" t="s">
        <v>58</v>
      </c>
      <c r="M28" s="116" t="s">
        <v>58</v>
      </c>
      <c r="N28" s="116" t="s">
        <v>58</v>
      </c>
      <c r="O28" s="16"/>
      <c r="P28" s="16"/>
      <c r="Q28" s="16"/>
      <c r="R28" s="16"/>
      <c r="S28" s="16"/>
      <c r="T28" s="12"/>
    </row>
    <row r="29" spans="1:20" ht="45" x14ac:dyDescent="0.25">
      <c r="A29" s="20">
        <f t="shared" si="0"/>
        <v>25</v>
      </c>
      <c r="B29" s="20" t="s">
        <v>667</v>
      </c>
      <c r="C29" s="20" t="s">
        <v>188</v>
      </c>
      <c r="D29" s="20" t="str">
        <f t="shared" si="4"/>
        <v>T.018/S.2.2.3/R.0180</v>
      </c>
      <c r="E29" s="54" t="str">
        <f t="shared" si="5"/>
        <v>R.0180</v>
      </c>
      <c r="F29" s="54">
        <f t="shared" si="6"/>
        <v>180</v>
      </c>
      <c r="G29" s="16" t="s">
        <v>8</v>
      </c>
      <c r="H29" s="15" t="s">
        <v>558</v>
      </c>
      <c r="I29" s="16" t="s">
        <v>0</v>
      </c>
      <c r="J29" s="169" t="s">
        <v>527</v>
      </c>
      <c r="K29" s="116" t="s">
        <v>6</v>
      </c>
      <c r="L29" s="116" t="s">
        <v>58</v>
      </c>
      <c r="M29" s="116" t="s">
        <v>58</v>
      </c>
      <c r="N29" s="116" t="s">
        <v>58</v>
      </c>
      <c r="O29" s="16"/>
      <c r="P29" s="16"/>
      <c r="Q29" s="16"/>
      <c r="R29" s="16"/>
      <c r="S29" s="16"/>
      <c r="T29" s="12"/>
    </row>
    <row r="30" spans="1:20" ht="30" x14ac:dyDescent="0.25">
      <c r="A30" s="20">
        <f t="shared" si="0"/>
        <v>26</v>
      </c>
      <c r="B30" s="20" t="s">
        <v>667</v>
      </c>
      <c r="C30" s="20" t="s">
        <v>189</v>
      </c>
      <c r="D30" s="20" t="str">
        <f t="shared" si="4"/>
        <v>T.018/S.2.2.3/R.0190</v>
      </c>
      <c r="E30" s="54" t="str">
        <f t="shared" si="5"/>
        <v>R.0190</v>
      </c>
      <c r="F30" s="54">
        <f t="shared" si="6"/>
        <v>190</v>
      </c>
      <c r="G30" s="16" t="s">
        <v>8</v>
      </c>
      <c r="H30" s="15" t="s">
        <v>559</v>
      </c>
      <c r="I30" s="16" t="s">
        <v>0</v>
      </c>
      <c r="J30" s="169" t="s">
        <v>527</v>
      </c>
      <c r="K30" s="116" t="s">
        <v>6</v>
      </c>
      <c r="L30" s="116" t="s">
        <v>58</v>
      </c>
      <c r="M30" s="116" t="s">
        <v>58</v>
      </c>
      <c r="N30" s="116" t="s">
        <v>58</v>
      </c>
      <c r="O30" s="16"/>
      <c r="P30" s="16"/>
      <c r="Q30" s="16"/>
      <c r="R30" s="16"/>
      <c r="S30" s="16"/>
      <c r="T30" s="12"/>
    </row>
    <row r="31" spans="1:20" ht="45" x14ac:dyDescent="0.25">
      <c r="A31" s="20">
        <f t="shared" si="0"/>
        <v>27</v>
      </c>
      <c r="B31" s="20" t="s">
        <v>667</v>
      </c>
      <c r="C31" s="20" t="s">
        <v>190</v>
      </c>
      <c r="D31" s="20" t="str">
        <f t="shared" si="4"/>
        <v>T.018/S.2.2.3/R.0200</v>
      </c>
      <c r="E31" s="54" t="str">
        <f t="shared" ref="E31:E43" si="8">"R.0"&amp;F31</f>
        <v>R.0200</v>
      </c>
      <c r="F31" s="98">
        <f>F30+10</f>
        <v>200</v>
      </c>
      <c r="G31" s="21" t="s">
        <v>8</v>
      </c>
      <c r="H31" s="15" t="s">
        <v>560</v>
      </c>
      <c r="I31" s="21" t="s">
        <v>0</v>
      </c>
      <c r="J31" s="169" t="s">
        <v>527</v>
      </c>
      <c r="K31" s="16" t="s">
        <v>6</v>
      </c>
      <c r="L31" s="16" t="s">
        <v>58</v>
      </c>
      <c r="M31" s="16" t="s">
        <v>58</v>
      </c>
      <c r="N31" s="16" t="s">
        <v>58</v>
      </c>
      <c r="O31" s="16"/>
      <c r="P31" s="16"/>
      <c r="Q31" s="2"/>
      <c r="R31" s="2"/>
      <c r="S31" s="106"/>
      <c r="T31" s="12"/>
    </row>
    <row r="32" spans="1:20" ht="135" x14ac:dyDescent="0.25">
      <c r="A32" s="20">
        <f t="shared" si="0"/>
        <v>28</v>
      </c>
      <c r="B32" s="20" t="s">
        <v>667</v>
      </c>
      <c r="C32" s="20" t="s">
        <v>191</v>
      </c>
      <c r="D32" s="20" t="str">
        <f t="shared" si="4"/>
        <v>T.018/S.2.2.3/R.0210</v>
      </c>
      <c r="E32" s="54" t="str">
        <f t="shared" si="8"/>
        <v>R.0210</v>
      </c>
      <c r="F32" s="98">
        <f t="shared" ref="F32:F43" si="9">F31+10</f>
        <v>210</v>
      </c>
      <c r="G32" s="21" t="s">
        <v>8</v>
      </c>
      <c r="H32" s="15" t="s">
        <v>615</v>
      </c>
      <c r="I32" s="21" t="s">
        <v>0</v>
      </c>
      <c r="J32" s="169" t="s">
        <v>527</v>
      </c>
      <c r="K32" s="16" t="s">
        <v>6</v>
      </c>
      <c r="L32" s="16" t="s">
        <v>58</v>
      </c>
      <c r="M32" s="16" t="s">
        <v>58</v>
      </c>
      <c r="N32" s="16" t="s">
        <v>58</v>
      </c>
      <c r="O32" s="16"/>
      <c r="P32" s="16"/>
      <c r="Q32" s="2"/>
      <c r="R32" s="2"/>
      <c r="S32" s="106"/>
      <c r="T32" s="12"/>
    </row>
    <row r="33" spans="1:21" s="67" customFormat="1" x14ac:dyDescent="0.25">
      <c r="A33" s="20">
        <f t="shared" si="0"/>
        <v>29</v>
      </c>
      <c r="B33" s="20" t="s">
        <v>667</v>
      </c>
      <c r="C33" s="20" t="s">
        <v>550</v>
      </c>
      <c r="D33" s="20"/>
      <c r="E33" s="54" t="s">
        <v>561</v>
      </c>
      <c r="F33" s="98"/>
      <c r="G33" s="21" t="s">
        <v>8</v>
      </c>
      <c r="H33" s="15" t="s">
        <v>616</v>
      </c>
      <c r="I33" s="21" t="s">
        <v>0</v>
      </c>
      <c r="J33" s="169" t="s">
        <v>527</v>
      </c>
      <c r="K33" s="16" t="s">
        <v>6</v>
      </c>
      <c r="L33" s="16" t="s">
        <v>58</v>
      </c>
      <c r="M33" s="16" t="s">
        <v>58</v>
      </c>
      <c r="N33" s="16" t="s">
        <v>58</v>
      </c>
      <c r="O33" s="16"/>
      <c r="P33" s="16"/>
      <c r="Q33" s="16"/>
      <c r="R33" s="16"/>
      <c r="S33" s="16"/>
      <c r="T33" s="29"/>
    </row>
    <row r="34" spans="1:21" s="60" customFormat="1" ht="30" x14ac:dyDescent="0.25">
      <c r="A34" s="20">
        <f t="shared" si="0"/>
        <v>30</v>
      </c>
      <c r="B34" s="20" t="s">
        <v>667</v>
      </c>
      <c r="C34" s="20" t="s">
        <v>363</v>
      </c>
      <c r="D34" s="20" t="str">
        <f>"T.018/S."&amp;G34&amp;"/"&amp;E34</f>
        <v>T.018/S.2.2.3/R.0215</v>
      </c>
      <c r="E34" s="54" t="str">
        <f t="shared" ref="E34" si="10">"R.0"&amp;F34</f>
        <v>R.0215</v>
      </c>
      <c r="F34" s="98">
        <f>F32+5</f>
        <v>215</v>
      </c>
      <c r="G34" s="21" t="s">
        <v>8</v>
      </c>
      <c r="H34" s="15" t="s">
        <v>449</v>
      </c>
      <c r="I34" s="21" t="s">
        <v>0</v>
      </c>
      <c r="J34" s="169" t="s">
        <v>535</v>
      </c>
      <c r="K34" s="16" t="s">
        <v>6</v>
      </c>
      <c r="L34" s="16" t="s">
        <v>58</v>
      </c>
      <c r="M34" s="16" t="s">
        <v>58</v>
      </c>
      <c r="N34" s="16" t="s">
        <v>58</v>
      </c>
      <c r="O34" s="57"/>
      <c r="P34" s="57"/>
      <c r="Q34" s="57"/>
      <c r="R34" s="57"/>
      <c r="S34" s="57"/>
      <c r="T34" s="99"/>
    </row>
    <row r="35" spans="1:21" ht="45" x14ac:dyDescent="0.25">
      <c r="A35" s="20">
        <f t="shared" si="0"/>
        <v>31</v>
      </c>
      <c r="B35" s="20" t="s">
        <v>667</v>
      </c>
      <c r="C35" s="20" t="s">
        <v>192</v>
      </c>
      <c r="D35" s="20" t="str">
        <f>"T.018/S."&amp;G35&amp;"/"&amp;E35</f>
        <v>T.018/S.2.2.4/R.0220</v>
      </c>
      <c r="E35" s="54" t="str">
        <f t="shared" si="8"/>
        <v>R.0220</v>
      </c>
      <c r="F35" s="98">
        <f>F32+10</f>
        <v>220</v>
      </c>
      <c r="G35" s="21" t="s">
        <v>9</v>
      </c>
      <c r="H35" s="15" t="s">
        <v>450</v>
      </c>
      <c r="I35" s="16" t="s">
        <v>0</v>
      </c>
      <c r="J35" s="169" t="s">
        <v>534</v>
      </c>
      <c r="K35" s="16" t="s">
        <v>6</v>
      </c>
      <c r="L35" s="2" t="s">
        <v>58</v>
      </c>
      <c r="M35" s="2" t="s">
        <v>58</v>
      </c>
      <c r="N35" s="2" t="s">
        <v>58</v>
      </c>
      <c r="O35" s="2" t="s">
        <v>58</v>
      </c>
      <c r="P35" s="2" t="s">
        <v>58</v>
      </c>
      <c r="Q35" s="2"/>
      <c r="R35" s="2"/>
      <c r="S35" s="106"/>
      <c r="T35" s="12"/>
    </row>
    <row r="36" spans="1:21" ht="30" x14ac:dyDescent="0.25">
      <c r="A36" s="20">
        <f t="shared" si="0"/>
        <v>32</v>
      </c>
      <c r="B36" s="20" t="s">
        <v>667</v>
      </c>
      <c r="C36" s="20" t="s">
        <v>193</v>
      </c>
      <c r="D36" s="20" t="str">
        <f>"T.018/S."&amp;G36&amp;"/"&amp;E36</f>
        <v>T.018/S.2.2.4/R.0230</v>
      </c>
      <c r="E36" s="54" t="str">
        <f t="shared" si="8"/>
        <v>R.0230</v>
      </c>
      <c r="F36" s="98">
        <f t="shared" si="9"/>
        <v>230</v>
      </c>
      <c r="G36" s="16" t="s">
        <v>9</v>
      </c>
      <c r="H36" s="100" t="s">
        <v>772</v>
      </c>
      <c r="I36" s="16" t="s">
        <v>0</v>
      </c>
      <c r="J36" s="169" t="s">
        <v>534</v>
      </c>
      <c r="K36" s="16" t="s">
        <v>6</v>
      </c>
      <c r="L36" s="2" t="s">
        <v>56</v>
      </c>
      <c r="M36" s="2" t="s">
        <v>56</v>
      </c>
      <c r="N36" s="2" t="s">
        <v>56</v>
      </c>
      <c r="O36" s="2" t="s">
        <v>56</v>
      </c>
      <c r="P36" s="2" t="s">
        <v>56</v>
      </c>
      <c r="Q36" s="2"/>
      <c r="R36" s="2"/>
      <c r="S36" s="106"/>
      <c r="T36" s="43" t="s">
        <v>120</v>
      </c>
    </row>
    <row r="37" spans="1:21" ht="30" x14ac:dyDescent="0.25">
      <c r="A37" s="20">
        <f t="shared" si="0"/>
        <v>33</v>
      </c>
      <c r="B37" s="21" t="s">
        <v>812</v>
      </c>
      <c r="C37" s="20" t="s">
        <v>194</v>
      </c>
      <c r="D37" s="20" t="str">
        <f>"T.018/S."&amp;G37&amp;"/"&amp;E37</f>
        <v>T.018/S.2.2.5/R.0240</v>
      </c>
      <c r="E37" s="54" t="str">
        <f t="shared" si="8"/>
        <v>R.0240</v>
      </c>
      <c r="F37" s="98">
        <f t="shared" si="9"/>
        <v>240</v>
      </c>
      <c r="G37" s="16" t="s">
        <v>10</v>
      </c>
      <c r="H37" s="23" t="s">
        <v>824</v>
      </c>
      <c r="I37" s="16" t="s">
        <v>0</v>
      </c>
      <c r="J37" s="66" t="s">
        <v>817</v>
      </c>
      <c r="K37" s="16" t="s">
        <v>6</v>
      </c>
      <c r="L37" s="2" t="s">
        <v>58</v>
      </c>
      <c r="M37" s="2" t="s">
        <v>58</v>
      </c>
      <c r="N37" s="2" t="s">
        <v>58</v>
      </c>
      <c r="O37" s="2" t="s">
        <v>58</v>
      </c>
      <c r="P37" s="2" t="s">
        <v>58</v>
      </c>
      <c r="Q37" s="2"/>
      <c r="R37" s="2"/>
      <c r="S37" s="106"/>
      <c r="T37" s="12"/>
    </row>
    <row r="38" spans="1:21" s="167" customFormat="1" ht="90" x14ac:dyDescent="0.25">
      <c r="A38" s="110">
        <f t="shared" si="0"/>
        <v>34</v>
      </c>
      <c r="B38" s="111" t="s">
        <v>812</v>
      </c>
      <c r="C38" s="110" t="s">
        <v>195</v>
      </c>
      <c r="D38" s="110" t="str">
        <f>"T.018/S."&amp;G38&amp;"/"&amp;E38</f>
        <v>T.018/S.2.2.5/R.0250</v>
      </c>
      <c r="E38" s="112" t="str">
        <f t="shared" si="8"/>
        <v>R.0250</v>
      </c>
      <c r="F38" s="133">
        <f t="shared" si="9"/>
        <v>250</v>
      </c>
      <c r="G38" s="111" t="s">
        <v>10</v>
      </c>
      <c r="H38" s="134" t="s">
        <v>823</v>
      </c>
      <c r="I38" s="111" t="s">
        <v>0</v>
      </c>
      <c r="J38" s="170" t="s">
        <v>818</v>
      </c>
      <c r="K38" s="111" t="s">
        <v>6</v>
      </c>
      <c r="L38" s="164" t="s">
        <v>58</v>
      </c>
      <c r="M38" s="164" t="s">
        <v>58</v>
      </c>
      <c r="N38" s="164" t="s">
        <v>58</v>
      </c>
      <c r="O38" s="164" t="s">
        <v>58</v>
      </c>
      <c r="P38" s="164" t="s">
        <v>58</v>
      </c>
      <c r="Q38" s="164"/>
      <c r="R38" s="164"/>
      <c r="S38" s="165"/>
      <c r="T38" s="168"/>
    </row>
    <row r="39" spans="1:21" ht="30" x14ac:dyDescent="0.25">
      <c r="A39" s="20">
        <f t="shared" si="0"/>
        <v>35</v>
      </c>
      <c r="B39" s="21" t="s">
        <v>812</v>
      </c>
      <c r="C39" s="21" t="s">
        <v>819</v>
      </c>
      <c r="D39" s="20" t="s">
        <v>98</v>
      </c>
      <c r="E39" s="54" t="str">
        <f t="shared" si="8"/>
        <v>R.0260</v>
      </c>
      <c r="F39" s="98">
        <f t="shared" si="9"/>
        <v>260</v>
      </c>
      <c r="G39" s="16" t="s">
        <v>11</v>
      </c>
      <c r="H39" s="15" t="s">
        <v>807</v>
      </c>
      <c r="I39" s="16" t="s">
        <v>45</v>
      </c>
      <c r="J39" s="66" t="s">
        <v>786</v>
      </c>
      <c r="K39" s="16" t="s">
        <v>6</v>
      </c>
      <c r="L39" s="2"/>
      <c r="M39" s="2"/>
      <c r="N39" s="2"/>
      <c r="O39" s="2"/>
      <c r="P39" s="2"/>
      <c r="Q39" s="2"/>
      <c r="R39" s="2"/>
      <c r="S39" s="106"/>
      <c r="T39" s="12"/>
    </row>
    <row r="40" spans="1:21" x14ac:dyDescent="0.25">
      <c r="A40" s="20">
        <f t="shared" si="0"/>
        <v>36</v>
      </c>
      <c r="B40" s="21" t="s">
        <v>812</v>
      </c>
      <c r="C40" s="20" t="s">
        <v>196</v>
      </c>
      <c r="D40" s="20" t="str">
        <f>"T.018/S."&amp;G40&amp;"/"&amp;E40</f>
        <v>T.018/S.2.2.7/R.0270</v>
      </c>
      <c r="E40" s="54" t="str">
        <f t="shared" si="8"/>
        <v>R.0270</v>
      </c>
      <c r="F40" s="98">
        <f t="shared" si="9"/>
        <v>270</v>
      </c>
      <c r="G40" s="16" t="s">
        <v>12</v>
      </c>
      <c r="H40" s="15" t="s">
        <v>822</v>
      </c>
      <c r="I40" s="16" t="s">
        <v>45</v>
      </c>
      <c r="J40" s="66" t="s">
        <v>4</v>
      </c>
      <c r="K40" s="16" t="s">
        <v>6</v>
      </c>
      <c r="L40" s="2" t="s">
        <v>58</v>
      </c>
      <c r="M40" s="2" t="s">
        <v>58</v>
      </c>
      <c r="N40" s="2" t="s">
        <v>58</v>
      </c>
      <c r="O40" s="2" t="s">
        <v>58</v>
      </c>
      <c r="P40" s="2" t="s">
        <v>58</v>
      </c>
      <c r="Q40" s="2"/>
      <c r="R40" s="2"/>
      <c r="S40" s="106"/>
      <c r="T40" s="3"/>
    </row>
    <row r="41" spans="1:21" ht="61.5" customHeight="1" x14ac:dyDescent="0.25">
      <c r="A41" s="20">
        <f t="shared" si="0"/>
        <v>37</v>
      </c>
      <c r="B41" s="21" t="s">
        <v>812</v>
      </c>
      <c r="C41" s="20" t="s">
        <v>197</v>
      </c>
      <c r="D41" s="20" t="str">
        <f>"T.018/S."&amp;G41&amp;"/"&amp;E41</f>
        <v>T.018/S.2.2.7/R.0280</v>
      </c>
      <c r="E41" s="54" t="str">
        <f t="shared" si="8"/>
        <v>R.0280</v>
      </c>
      <c r="F41" s="98">
        <f t="shared" si="9"/>
        <v>280</v>
      </c>
      <c r="G41" s="16" t="s">
        <v>12</v>
      </c>
      <c r="H41" s="15" t="s">
        <v>788</v>
      </c>
      <c r="I41" s="16" t="s">
        <v>0</v>
      </c>
      <c r="J41" s="66" t="s">
        <v>527</v>
      </c>
      <c r="K41" s="16" t="s">
        <v>4</v>
      </c>
      <c r="L41" s="2"/>
      <c r="M41" s="2"/>
      <c r="N41" s="2"/>
      <c r="O41" s="2"/>
      <c r="P41" s="2"/>
      <c r="Q41" s="2"/>
      <c r="R41" s="2"/>
      <c r="S41" s="106"/>
      <c r="T41" s="43" t="s">
        <v>121</v>
      </c>
    </row>
    <row r="42" spans="1:21" ht="45" x14ac:dyDescent="0.25">
      <c r="A42" s="20">
        <f t="shared" si="0"/>
        <v>38</v>
      </c>
      <c r="B42" s="20" t="s">
        <v>667</v>
      </c>
      <c r="C42" s="20" t="s">
        <v>198</v>
      </c>
      <c r="D42" s="20" t="str">
        <f>"T.018/S."&amp;G42&amp;"/"&amp;E42</f>
        <v>T.018/S.2.2.7/R.0290</v>
      </c>
      <c r="E42" s="54" t="str">
        <f t="shared" si="8"/>
        <v>R.0290</v>
      </c>
      <c r="F42" s="98">
        <f t="shared" si="9"/>
        <v>290</v>
      </c>
      <c r="G42" s="16" t="s">
        <v>12</v>
      </c>
      <c r="H42" s="15" t="s">
        <v>451</v>
      </c>
      <c r="I42" s="16" t="s">
        <v>0</v>
      </c>
      <c r="J42" s="169" t="s">
        <v>534</v>
      </c>
      <c r="K42" s="16" t="s">
        <v>4</v>
      </c>
      <c r="L42" s="2"/>
      <c r="M42" s="2"/>
      <c r="N42" s="2"/>
      <c r="O42" s="2"/>
      <c r="P42" s="2"/>
      <c r="Q42" s="2"/>
      <c r="R42" s="2"/>
      <c r="S42" s="106"/>
      <c r="T42" s="43" t="s">
        <v>122</v>
      </c>
    </row>
    <row r="43" spans="1:21" ht="45" x14ac:dyDescent="0.25">
      <c r="A43" s="20">
        <f t="shared" si="0"/>
        <v>39</v>
      </c>
      <c r="B43" s="20" t="s">
        <v>667</v>
      </c>
      <c r="C43" s="20" t="s">
        <v>199</v>
      </c>
      <c r="D43" s="20" t="str">
        <f>"T.018/S."&amp;G43&amp;"/"&amp;E43</f>
        <v>T.018/S.2.2.7/R.0300</v>
      </c>
      <c r="E43" s="54" t="str">
        <f t="shared" si="8"/>
        <v>R.0300</v>
      </c>
      <c r="F43" s="98">
        <f t="shared" si="9"/>
        <v>300</v>
      </c>
      <c r="G43" s="16" t="s">
        <v>12</v>
      </c>
      <c r="H43" s="15" t="s">
        <v>452</v>
      </c>
      <c r="I43" s="16" t="s">
        <v>0</v>
      </c>
      <c r="J43" s="169" t="s">
        <v>534</v>
      </c>
      <c r="K43" s="16" t="s">
        <v>4</v>
      </c>
      <c r="L43" s="2"/>
      <c r="M43" s="2"/>
      <c r="N43" s="2"/>
      <c r="O43" s="2"/>
      <c r="P43" s="2"/>
      <c r="Q43" s="2"/>
      <c r="R43" s="2"/>
      <c r="S43" s="106"/>
      <c r="T43" s="43" t="s">
        <v>121</v>
      </c>
    </row>
    <row r="44" spans="1:21" ht="45" x14ac:dyDescent="0.25">
      <c r="A44" s="20">
        <f t="shared" si="0"/>
        <v>40</v>
      </c>
      <c r="B44" s="20" t="s">
        <v>667</v>
      </c>
      <c r="C44" s="54" t="s">
        <v>98</v>
      </c>
      <c r="D44" s="54" t="s">
        <v>98</v>
      </c>
      <c r="E44" s="54" t="s">
        <v>98</v>
      </c>
      <c r="F44" s="54"/>
      <c r="G44" s="16" t="s">
        <v>13</v>
      </c>
      <c r="H44" s="23" t="s">
        <v>105</v>
      </c>
      <c r="I44" s="16" t="s">
        <v>41</v>
      </c>
      <c r="J44" s="120" t="s">
        <v>4</v>
      </c>
      <c r="K44" s="16" t="s">
        <v>4</v>
      </c>
      <c r="L44" s="2"/>
      <c r="M44" s="2"/>
      <c r="N44" s="2"/>
      <c r="O44" s="2"/>
      <c r="P44" s="2"/>
      <c r="Q44" s="2"/>
      <c r="R44" s="2"/>
      <c r="S44" s="106"/>
      <c r="T44" s="3"/>
    </row>
    <row r="45" spans="1:21" ht="79.5" x14ac:dyDescent="0.25">
      <c r="A45" s="20">
        <f t="shared" si="0"/>
        <v>41</v>
      </c>
      <c r="B45" s="20" t="s">
        <v>667</v>
      </c>
      <c r="C45" s="20" t="s">
        <v>200</v>
      </c>
      <c r="D45" s="20" t="str">
        <f t="shared" ref="D45:D90" si="11">"T.018/S."&amp;G45&amp;"/"&amp;E45</f>
        <v>T.018/S.2.3.1.1/R.0310</v>
      </c>
      <c r="E45" s="54" t="str">
        <f t="shared" ref="E45:E73" si="12">"R.0"&amp;F45</f>
        <v>R.0310</v>
      </c>
      <c r="F45" s="98">
        <f>F43+10</f>
        <v>310</v>
      </c>
      <c r="G45" s="21" t="s">
        <v>14</v>
      </c>
      <c r="H45" s="15" t="s">
        <v>453</v>
      </c>
      <c r="I45" s="21" t="s">
        <v>0</v>
      </c>
      <c r="J45" s="169" t="s">
        <v>612</v>
      </c>
      <c r="K45" s="16"/>
      <c r="L45" s="21" t="s">
        <v>58</v>
      </c>
      <c r="M45" s="14"/>
      <c r="N45" s="14"/>
      <c r="O45" s="14"/>
      <c r="P45" s="14"/>
      <c r="Q45" s="14" t="s">
        <v>6</v>
      </c>
      <c r="R45" s="14" t="s">
        <v>6</v>
      </c>
      <c r="S45" s="21" t="s">
        <v>658</v>
      </c>
      <c r="T45" s="28" t="s">
        <v>106</v>
      </c>
    </row>
    <row r="46" spans="1:21" ht="45" x14ac:dyDescent="0.25">
      <c r="A46" s="20">
        <f t="shared" si="0"/>
        <v>42</v>
      </c>
      <c r="B46" s="20" t="s">
        <v>667</v>
      </c>
      <c r="C46" s="20" t="s">
        <v>201</v>
      </c>
      <c r="D46" s="20" t="str">
        <f t="shared" si="11"/>
        <v>T.018/S.2.3.1.1/R.0320</v>
      </c>
      <c r="E46" s="54" t="str">
        <f t="shared" si="12"/>
        <v>R.0320</v>
      </c>
      <c r="F46" s="98">
        <f t="shared" ref="F46:F52" si="13">F45+10</f>
        <v>320</v>
      </c>
      <c r="G46" s="16" t="s">
        <v>14</v>
      </c>
      <c r="H46" s="15" t="s">
        <v>617</v>
      </c>
      <c r="I46" s="21" t="s">
        <v>0</v>
      </c>
      <c r="J46" s="169" t="s">
        <v>526</v>
      </c>
      <c r="K46" s="16" t="s">
        <v>6</v>
      </c>
      <c r="L46" s="2" t="s">
        <v>58</v>
      </c>
      <c r="M46" s="2" t="s">
        <v>58</v>
      </c>
      <c r="N46" s="2" t="s">
        <v>58</v>
      </c>
      <c r="O46" s="2" t="s">
        <v>58</v>
      </c>
      <c r="P46" s="2" t="s">
        <v>58</v>
      </c>
      <c r="Q46" s="2"/>
      <c r="R46" s="2"/>
      <c r="S46" s="106"/>
      <c r="T46" s="3"/>
    </row>
    <row r="47" spans="1:21" ht="45" x14ac:dyDescent="0.25">
      <c r="A47" s="20">
        <f t="shared" si="0"/>
        <v>43</v>
      </c>
      <c r="B47" s="20" t="s">
        <v>667</v>
      </c>
      <c r="C47" s="20" t="s">
        <v>202</v>
      </c>
      <c r="D47" s="20" t="str">
        <f t="shared" si="11"/>
        <v>T.018/S.2.3.1.2/R.0330</v>
      </c>
      <c r="E47" s="54" t="str">
        <f t="shared" si="12"/>
        <v>R.0330</v>
      </c>
      <c r="F47" s="98">
        <f t="shared" si="13"/>
        <v>330</v>
      </c>
      <c r="G47" s="21" t="s">
        <v>15</v>
      </c>
      <c r="H47" s="15" t="s">
        <v>454</v>
      </c>
      <c r="I47" s="21" t="s">
        <v>0</v>
      </c>
      <c r="J47" s="169" t="s">
        <v>528</v>
      </c>
      <c r="K47" s="21" t="s">
        <v>6</v>
      </c>
      <c r="L47" s="14" t="s">
        <v>58</v>
      </c>
      <c r="M47" s="14" t="s">
        <v>58</v>
      </c>
      <c r="N47" s="14" t="s">
        <v>58</v>
      </c>
      <c r="O47" s="14" t="s">
        <v>58</v>
      </c>
      <c r="P47" s="14" t="s">
        <v>58</v>
      </c>
      <c r="Q47" s="14"/>
      <c r="R47" s="14"/>
      <c r="S47" s="107"/>
      <c r="T47" s="3"/>
    </row>
    <row r="48" spans="1:21" ht="45" x14ac:dyDescent="0.25">
      <c r="A48" s="72">
        <f t="shared" si="0"/>
        <v>44</v>
      </c>
      <c r="B48" s="72" t="s">
        <v>667</v>
      </c>
      <c r="C48" s="72" t="s">
        <v>203</v>
      </c>
      <c r="D48" s="72" t="str">
        <f t="shared" si="11"/>
        <v>T.018/S.2.3.1.2/R.0340</v>
      </c>
      <c r="E48" s="80" t="str">
        <f t="shared" si="12"/>
        <v>R.0340</v>
      </c>
      <c r="F48" s="101">
        <f t="shared" si="13"/>
        <v>340</v>
      </c>
      <c r="G48" s="75" t="s">
        <v>15</v>
      </c>
      <c r="H48" s="78" t="s">
        <v>455</v>
      </c>
      <c r="I48" s="75" t="s">
        <v>0</v>
      </c>
      <c r="J48" s="171" t="s">
        <v>528</v>
      </c>
      <c r="K48" s="75" t="s">
        <v>6</v>
      </c>
      <c r="L48" s="73" t="s">
        <v>58</v>
      </c>
      <c r="M48" s="73" t="s">
        <v>58</v>
      </c>
      <c r="N48" s="73" t="s">
        <v>58</v>
      </c>
      <c r="O48" s="73" t="s">
        <v>58</v>
      </c>
      <c r="P48" s="73" t="s">
        <v>58</v>
      </c>
      <c r="Q48" s="73"/>
      <c r="R48" s="73"/>
      <c r="S48" s="93"/>
      <c r="T48" s="81"/>
      <c r="U48" s="77"/>
    </row>
    <row r="49" spans="1:21" ht="45" x14ac:dyDescent="0.25">
      <c r="A49" s="72">
        <f t="shared" si="0"/>
        <v>45</v>
      </c>
      <c r="B49" s="72" t="s">
        <v>667</v>
      </c>
      <c r="C49" s="72" t="s">
        <v>204</v>
      </c>
      <c r="D49" s="72" t="str">
        <f t="shared" si="11"/>
        <v>T.018/S.2.3.1.2/R.0350</v>
      </c>
      <c r="E49" s="80" t="str">
        <f t="shared" si="12"/>
        <v>R.0350</v>
      </c>
      <c r="F49" s="101">
        <f t="shared" si="13"/>
        <v>350</v>
      </c>
      <c r="G49" s="75" t="s">
        <v>15</v>
      </c>
      <c r="H49" s="78" t="s">
        <v>456</v>
      </c>
      <c r="I49" s="75" t="s">
        <v>0</v>
      </c>
      <c r="J49" s="171" t="s">
        <v>528</v>
      </c>
      <c r="K49" s="75" t="s">
        <v>6</v>
      </c>
      <c r="L49" s="73" t="s">
        <v>58</v>
      </c>
      <c r="M49" s="73" t="s">
        <v>58</v>
      </c>
      <c r="N49" s="73" t="s">
        <v>58</v>
      </c>
      <c r="O49" s="73" t="s">
        <v>58</v>
      </c>
      <c r="P49" s="73" t="s">
        <v>58</v>
      </c>
      <c r="Q49" s="73"/>
      <c r="R49" s="73"/>
      <c r="S49" s="93"/>
      <c r="T49" s="82" t="s">
        <v>123</v>
      </c>
      <c r="U49" s="77"/>
    </row>
    <row r="50" spans="1:21" ht="105" x14ac:dyDescent="0.25">
      <c r="A50" s="20">
        <f t="shared" si="0"/>
        <v>46</v>
      </c>
      <c r="B50" s="21" t="s">
        <v>778</v>
      </c>
      <c r="C50" s="20" t="s">
        <v>205</v>
      </c>
      <c r="D50" s="20" t="str">
        <f t="shared" si="11"/>
        <v>T.018/S.2.3.2/R.0360</v>
      </c>
      <c r="E50" s="54" t="str">
        <f t="shared" si="12"/>
        <v>R.0360</v>
      </c>
      <c r="F50" s="98">
        <f t="shared" si="13"/>
        <v>360</v>
      </c>
      <c r="G50" s="16" t="s">
        <v>16</v>
      </c>
      <c r="H50" s="23" t="s">
        <v>863</v>
      </c>
      <c r="I50" s="16" t="s">
        <v>0</v>
      </c>
      <c r="J50" s="169" t="s">
        <v>533</v>
      </c>
      <c r="K50" s="16" t="s">
        <v>6</v>
      </c>
      <c r="L50" s="2" t="s">
        <v>58</v>
      </c>
      <c r="M50" s="2" t="s">
        <v>58</v>
      </c>
      <c r="N50" s="2" t="s">
        <v>58</v>
      </c>
      <c r="O50" s="2"/>
      <c r="P50" s="2"/>
      <c r="Q50" s="2"/>
      <c r="R50" s="2"/>
      <c r="S50" s="106"/>
      <c r="T50" s="3"/>
    </row>
    <row r="51" spans="1:21" ht="49.5" x14ac:dyDescent="0.25">
      <c r="A51" s="20">
        <f t="shared" si="0"/>
        <v>47</v>
      </c>
      <c r="B51" s="20" t="s">
        <v>667</v>
      </c>
      <c r="C51" s="20" t="s">
        <v>206</v>
      </c>
      <c r="D51" s="20" t="str">
        <f t="shared" si="11"/>
        <v>T.018/S.2.3.2/R.0370</v>
      </c>
      <c r="E51" s="54" t="str">
        <f t="shared" si="12"/>
        <v>R.0370</v>
      </c>
      <c r="F51" s="98">
        <f t="shared" si="13"/>
        <v>370</v>
      </c>
      <c r="G51" s="16" t="s">
        <v>16</v>
      </c>
      <c r="H51" s="23" t="s">
        <v>457</v>
      </c>
      <c r="I51" s="16" t="s">
        <v>0</v>
      </c>
      <c r="J51" s="169" t="s">
        <v>533</v>
      </c>
      <c r="K51" s="16" t="s">
        <v>6</v>
      </c>
      <c r="L51" s="2" t="s">
        <v>58</v>
      </c>
      <c r="M51" s="2" t="s">
        <v>58</v>
      </c>
      <c r="N51" s="2" t="s">
        <v>58</v>
      </c>
      <c r="O51" s="2"/>
      <c r="P51" s="2"/>
      <c r="Q51" s="2"/>
      <c r="R51" s="2"/>
      <c r="S51" s="106"/>
      <c r="T51" s="41" t="s">
        <v>123</v>
      </c>
    </row>
    <row r="52" spans="1:21" ht="120" x14ac:dyDescent="0.25">
      <c r="A52" s="20">
        <f t="shared" si="0"/>
        <v>48</v>
      </c>
      <c r="B52" s="20" t="s">
        <v>667</v>
      </c>
      <c r="C52" s="20" t="s">
        <v>207</v>
      </c>
      <c r="D52" s="20" t="str">
        <f t="shared" si="11"/>
        <v>T.018/S.2.3.3/R.0380</v>
      </c>
      <c r="E52" s="54" t="str">
        <f t="shared" si="12"/>
        <v>R.0380</v>
      </c>
      <c r="F52" s="98">
        <f t="shared" si="13"/>
        <v>380</v>
      </c>
      <c r="G52" s="16" t="s">
        <v>17</v>
      </c>
      <c r="H52" s="15" t="s">
        <v>458</v>
      </c>
      <c r="I52" s="16" t="s">
        <v>0</v>
      </c>
      <c r="J52" s="169" t="s">
        <v>530</v>
      </c>
      <c r="K52" s="16" t="s">
        <v>6</v>
      </c>
      <c r="L52" s="2" t="s">
        <v>58</v>
      </c>
      <c r="M52" s="2" t="s">
        <v>58</v>
      </c>
      <c r="N52" s="2" t="s">
        <v>58</v>
      </c>
      <c r="O52" s="2" t="s">
        <v>58</v>
      </c>
      <c r="P52" s="2" t="s">
        <v>58</v>
      </c>
      <c r="Q52" s="2"/>
      <c r="R52" s="2"/>
      <c r="S52" s="106"/>
      <c r="T52" s="3"/>
    </row>
    <row r="53" spans="1:21" ht="120" x14ac:dyDescent="0.25">
      <c r="A53" s="72">
        <f t="shared" si="0"/>
        <v>49</v>
      </c>
      <c r="B53" s="72" t="s">
        <v>667</v>
      </c>
      <c r="C53" s="72" t="s">
        <v>580</v>
      </c>
      <c r="D53" s="72" t="str">
        <f t="shared" si="11"/>
        <v>T.018/S.2.3.3/R.0385</v>
      </c>
      <c r="E53" s="80" t="str">
        <f>"R.0"&amp;F53</f>
        <v>R.0385</v>
      </c>
      <c r="F53" s="101">
        <f>F52+5</f>
        <v>385</v>
      </c>
      <c r="G53" s="75" t="s">
        <v>17</v>
      </c>
      <c r="H53" s="78" t="s">
        <v>459</v>
      </c>
      <c r="I53" s="75" t="s">
        <v>0</v>
      </c>
      <c r="J53" s="171" t="s">
        <v>531</v>
      </c>
      <c r="K53" s="75" t="s">
        <v>6</v>
      </c>
      <c r="L53" s="73" t="s">
        <v>58</v>
      </c>
      <c r="M53" s="73" t="s">
        <v>58</v>
      </c>
      <c r="N53" s="73" t="s">
        <v>58</v>
      </c>
      <c r="O53" s="73" t="s">
        <v>58</v>
      </c>
      <c r="P53" s="73" t="s">
        <v>58</v>
      </c>
      <c r="Q53" s="73"/>
      <c r="R53" s="73"/>
      <c r="S53" s="93"/>
      <c r="T53" s="81"/>
      <c r="U53" s="77"/>
    </row>
    <row r="54" spans="1:21" ht="120" x14ac:dyDescent="0.25">
      <c r="A54" s="72">
        <f t="shared" si="0"/>
        <v>50</v>
      </c>
      <c r="B54" s="72" t="s">
        <v>667</v>
      </c>
      <c r="C54" s="72" t="s">
        <v>208</v>
      </c>
      <c r="D54" s="72" t="str">
        <f t="shared" si="11"/>
        <v>T.018/S.2.3.3/R.0390</v>
      </c>
      <c r="E54" s="80" t="str">
        <f t="shared" si="12"/>
        <v>R.0390</v>
      </c>
      <c r="F54" s="101">
        <f>F52+10</f>
        <v>390</v>
      </c>
      <c r="G54" s="75" t="s">
        <v>17</v>
      </c>
      <c r="H54" s="78" t="s">
        <v>460</v>
      </c>
      <c r="I54" s="75" t="s">
        <v>0</v>
      </c>
      <c r="J54" s="171" t="s">
        <v>532</v>
      </c>
      <c r="K54" s="75" t="s">
        <v>6</v>
      </c>
      <c r="L54" s="73" t="s">
        <v>58</v>
      </c>
      <c r="M54" s="73" t="s">
        <v>58</v>
      </c>
      <c r="N54" s="73" t="s">
        <v>58</v>
      </c>
      <c r="O54" s="73" t="s">
        <v>58</v>
      </c>
      <c r="P54" s="73" t="s">
        <v>58</v>
      </c>
      <c r="Q54" s="73"/>
      <c r="R54" s="73"/>
      <c r="S54" s="93"/>
      <c r="T54" s="81"/>
      <c r="U54" s="77"/>
    </row>
    <row r="55" spans="1:21" ht="60" x14ac:dyDescent="0.25">
      <c r="A55" s="20">
        <f t="shared" si="0"/>
        <v>51</v>
      </c>
      <c r="B55" s="10" t="s">
        <v>667</v>
      </c>
      <c r="C55" s="10" t="s">
        <v>209</v>
      </c>
      <c r="D55" s="20" t="str">
        <f t="shared" si="11"/>
        <v>T.018/S.2.3.4/R.0400</v>
      </c>
      <c r="E55" s="54" t="str">
        <f t="shared" si="12"/>
        <v>R.0400</v>
      </c>
      <c r="F55" s="98">
        <f t="shared" ref="F55:F73" si="14">F54+10</f>
        <v>400</v>
      </c>
      <c r="G55" s="107" t="s">
        <v>18</v>
      </c>
      <c r="H55" s="15" t="s">
        <v>173</v>
      </c>
      <c r="I55" s="21" t="s">
        <v>0</v>
      </c>
      <c r="J55" s="169" t="s">
        <v>539</v>
      </c>
      <c r="K55" s="21" t="s">
        <v>6</v>
      </c>
      <c r="L55" s="14" t="s">
        <v>58</v>
      </c>
      <c r="M55" s="14"/>
      <c r="N55" s="14"/>
      <c r="O55" s="14"/>
      <c r="P55" s="14"/>
      <c r="Q55" s="14"/>
      <c r="R55" s="14"/>
      <c r="S55" s="107"/>
      <c r="T55" s="27" t="s">
        <v>84</v>
      </c>
    </row>
    <row r="56" spans="1:21" ht="30" x14ac:dyDescent="0.25">
      <c r="A56" s="72">
        <f t="shared" si="0"/>
        <v>52</v>
      </c>
      <c r="B56" s="71" t="s">
        <v>667</v>
      </c>
      <c r="C56" s="71" t="s">
        <v>210</v>
      </c>
      <c r="D56" s="72" t="str">
        <f t="shared" si="11"/>
        <v>T.018/S.2.3.4/R.0410</v>
      </c>
      <c r="E56" s="80" t="str">
        <f t="shared" si="12"/>
        <v>R.0410</v>
      </c>
      <c r="F56" s="101">
        <f t="shared" si="14"/>
        <v>410</v>
      </c>
      <c r="G56" s="93" t="s">
        <v>18</v>
      </c>
      <c r="H56" s="78" t="s">
        <v>174</v>
      </c>
      <c r="I56" s="75" t="s">
        <v>0</v>
      </c>
      <c r="J56" s="171" t="s">
        <v>539</v>
      </c>
      <c r="K56" s="75" t="s">
        <v>6</v>
      </c>
      <c r="L56" s="73" t="s">
        <v>56</v>
      </c>
      <c r="M56" s="73"/>
      <c r="N56" s="73"/>
      <c r="O56" s="73"/>
      <c r="P56" s="73"/>
      <c r="Q56" s="73"/>
      <c r="R56" s="73"/>
      <c r="S56" s="93"/>
      <c r="T56" s="81"/>
      <c r="U56" s="77"/>
    </row>
    <row r="57" spans="1:21" ht="30" x14ac:dyDescent="0.25">
      <c r="A57" s="20">
        <f t="shared" si="0"/>
        <v>53</v>
      </c>
      <c r="B57" s="10" t="s">
        <v>667</v>
      </c>
      <c r="C57" s="10" t="s">
        <v>211</v>
      </c>
      <c r="D57" s="20" t="str">
        <f t="shared" si="11"/>
        <v>T.018/S.2.3.5/R.0420</v>
      </c>
      <c r="E57" s="54" t="str">
        <f t="shared" si="12"/>
        <v>R.0420</v>
      </c>
      <c r="F57" s="98">
        <f t="shared" si="14"/>
        <v>420</v>
      </c>
      <c r="G57" s="106" t="s">
        <v>19</v>
      </c>
      <c r="H57" s="23" t="s">
        <v>618</v>
      </c>
      <c r="I57" s="16" t="s">
        <v>0</v>
      </c>
      <c r="J57" s="169" t="s">
        <v>514</v>
      </c>
      <c r="K57" s="16"/>
      <c r="L57" s="2"/>
      <c r="M57" s="2"/>
      <c r="N57" s="2"/>
      <c r="O57" s="2"/>
      <c r="P57" s="2"/>
      <c r="Q57" s="2" t="s">
        <v>6</v>
      </c>
      <c r="R57" s="2" t="s">
        <v>6</v>
      </c>
      <c r="S57" s="106" t="s">
        <v>659</v>
      </c>
      <c r="T57" s="3"/>
    </row>
    <row r="58" spans="1:21" ht="30" x14ac:dyDescent="0.25">
      <c r="A58" s="20">
        <f t="shared" si="0"/>
        <v>54</v>
      </c>
      <c r="B58" s="10" t="s">
        <v>667</v>
      </c>
      <c r="C58" s="10" t="s">
        <v>212</v>
      </c>
      <c r="D58" s="20" t="str">
        <f t="shared" si="11"/>
        <v>T.018/S.2.4.1/R.0430</v>
      </c>
      <c r="E58" s="54" t="str">
        <f t="shared" si="12"/>
        <v>R.0430</v>
      </c>
      <c r="F58" s="98">
        <f t="shared" si="14"/>
        <v>430</v>
      </c>
      <c r="G58" s="106" t="s">
        <v>20</v>
      </c>
      <c r="H58" s="37" t="s">
        <v>107</v>
      </c>
      <c r="I58" s="16" t="s">
        <v>0</v>
      </c>
      <c r="J58" s="169" t="s">
        <v>524</v>
      </c>
      <c r="K58" s="16" t="s">
        <v>6</v>
      </c>
      <c r="L58" s="2" t="s">
        <v>58</v>
      </c>
      <c r="M58" s="2" t="s">
        <v>58</v>
      </c>
      <c r="N58" s="2" t="s">
        <v>58</v>
      </c>
      <c r="O58" s="2"/>
      <c r="P58" s="2"/>
      <c r="Q58" s="2"/>
      <c r="R58" s="2"/>
      <c r="S58" s="106"/>
      <c r="T58" s="3"/>
    </row>
    <row r="59" spans="1:21" x14ac:dyDescent="0.25">
      <c r="A59" s="20">
        <f t="shared" si="0"/>
        <v>55</v>
      </c>
      <c r="B59" s="10" t="s">
        <v>667</v>
      </c>
      <c r="C59" s="10" t="s">
        <v>213</v>
      </c>
      <c r="D59" s="20" t="str">
        <f t="shared" si="11"/>
        <v>T.018/S.2.4.1/R.0440</v>
      </c>
      <c r="E59" s="54" t="str">
        <f t="shared" si="12"/>
        <v>R.0440</v>
      </c>
      <c r="F59" s="98">
        <f t="shared" si="14"/>
        <v>440</v>
      </c>
      <c r="G59" s="106" t="s">
        <v>20</v>
      </c>
      <c r="H59" s="23" t="s">
        <v>619</v>
      </c>
      <c r="I59" s="16" t="s">
        <v>0</v>
      </c>
      <c r="J59" s="169" t="s">
        <v>524</v>
      </c>
      <c r="K59" s="16" t="s">
        <v>6</v>
      </c>
      <c r="L59" s="2" t="s">
        <v>58</v>
      </c>
      <c r="M59" s="2" t="s">
        <v>58</v>
      </c>
      <c r="N59" s="2" t="s">
        <v>58</v>
      </c>
      <c r="O59" s="2" t="s">
        <v>58</v>
      </c>
      <c r="P59" s="2" t="s">
        <v>58</v>
      </c>
      <c r="Q59" s="2"/>
      <c r="R59" s="2"/>
      <c r="S59" s="106"/>
      <c r="T59" s="3"/>
    </row>
    <row r="60" spans="1:21" x14ac:dyDescent="0.25">
      <c r="A60" s="20">
        <f t="shared" si="0"/>
        <v>56</v>
      </c>
      <c r="B60" s="21" t="s">
        <v>812</v>
      </c>
      <c r="C60" s="20" t="s">
        <v>791</v>
      </c>
      <c r="D60" s="20"/>
      <c r="E60" s="54" t="s">
        <v>792</v>
      </c>
      <c r="F60" s="98"/>
      <c r="G60" s="16" t="s">
        <v>20</v>
      </c>
      <c r="H60" s="23" t="s">
        <v>820</v>
      </c>
      <c r="I60" s="16" t="s">
        <v>0</v>
      </c>
      <c r="J60" s="16" t="s">
        <v>524</v>
      </c>
      <c r="K60" s="16"/>
      <c r="L60" s="2"/>
      <c r="M60" s="2"/>
      <c r="N60" s="2"/>
      <c r="O60" s="2"/>
      <c r="P60" s="2"/>
      <c r="Q60" s="2"/>
      <c r="R60" s="2"/>
      <c r="S60" s="106"/>
      <c r="T60" s="3"/>
    </row>
    <row r="61" spans="1:21" x14ac:dyDescent="0.25">
      <c r="A61" s="20">
        <f t="shared" si="0"/>
        <v>57</v>
      </c>
      <c r="B61" s="10" t="s">
        <v>667</v>
      </c>
      <c r="C61" s="10" t="s">
        <v>214</v>
      </c>
      <c r="D61" s="20" t="str">
        <f t="shared" si="11"/>
        <v>T.018/S.2.4.1/R.0450</v>
      </c>
      <c r="E61" s="54" t="str">
        <f t="shared" si="12"/>
        <v>R.0450</v>
      </c>
      <c r="F61" s="98">
        <f>F59+10</f>
        <v>450</v>
      </c>
      <c r="G61" s="106" t="s">
        <v>20</v>
      </c>
      <c r="H61" s="23" t="s">
        <v>620</v>
      </c>
      <c r="I61" s="16" t="s">
        <v>0</v>
      </c>
      <c r="J61" s="169" t="s">
        <v>534</v>
      </c>
      <c r="K61" s="16" t="s">
        <v>6</v>
      </c>
      <c r="L61" s="2" t="s">
        <v>56</v>
      </c>
      <c r="M61" s="2" t="s">
        <v>56</v>
      </c>
      <c r="N61" s="2" t="s">
        <v>56</v>
      </c>
      <c r="O61" s="2"/>
      <c r="P61" s="2"/>
      <c r="Q61" s="2"/>
      <c r="R61" s="2"/>
      <c r="S61" s="106"/>
      <c r="T61" s="3"/>
    </row>
    <row r="62" spans="1:21" ht="30" x14ac:dyDescent="0.25">
      <c r="A62" s="20">
        <f t="shared" si="0"/>
        <v>58</v>
      </c>
      <c r="B62" s="21" t="s">
        <v>812</v>
      </c>
      <c r="C62" s="20" t="s">
        <v>793</v>
      </c>
      <c r="D62" s="20"/>
      <c r="E62" s="54" t="s">
        <v>794</v>
      </c>
      <c r="F62" s="98"/>
      <c r="G62" s="16" t="s">
        <v>20</v>
      </c>
      <c r="H62" s="23" t="s">
        <v>821</v>
      </c>
      <c r="I62" s="16" t="s">
        <v>0</v>
      </c>
      <c r="J62" s="16" t="s">
        <v>795</v>
      </c>
      <c r="K62" s="16"/>
      <c r="L62" s="2"/>
      <c r="M62" s="2"/>
      <c r="N62" s="2"/>
      <c r="O62" s="2"/>
      <c r="P62" s="2"/>
      <c r="Q62" s="2"/>
      <c r="R62" s="2"/>
      <c r="S62" s="106"/>
      <c r="T62" s="3"/>
    </row>
    <row r="63" spans="1:21" ht="195" x14ac:dyDescent="0.25">
      <c r="A63" s="20">
        <f t="shared" si="0"/>
        <v>59</v>
      </c>
      <c r="B63" s="20" t="s">
        <v>669</v>
      </c>
      <c r="C63" s="20" t="s">
        <v>215</v>
      </c>
      <c r="D63" s="20" t="str">
        <f t="shared" si="11"/>
        <v>T.018/S.2.4.2/R.0460</v>
      </c>
      <c r="E63" s="54" t="str">
        <f t="shared" si="12"/>
        <v>R.0460</v>
      </c>
      <c r="F63" s="98">
        <f>F61+10</f>
        <v>460</v>
      </c>
      <c r="G63" s="16" t="s">
        <v>21</v>
      </c>
      <c r="H63" s="23" t="s">
        <v>705</v>
      </c>
      <c r="I63" s="16" t="s">
        <v>0</v>
      </c>
      <c r="J63" s="169" t="s">
        <v>540</v>
      </c>
      <c r="K63" s="16" t="s">
        <v>6</v>
      </c>
      <c r="L63" s="2" t="s">
        <v>58</v>
      </c>
      <c r="M63" s="2" t="s">
        <v>58</v>
      </c>
      <c r="N63" s="2" t="s">
        <v>58</v>
      </c>
      <c r="O63" s="2"/>
      <c r="P63" s="2" t="s">
        <v>58</v>
      </c>
      <c r="Q63" s="2"/>
      <c r="R63" s="2" t="s">
        <v>6</v>
      </c>
      <c r="S63" s="106"/>
      <c r="T63" s="3" t="s">
        <v>59</v>
      </c>
    </row>
    <row r="64" spans="1:21" ht="195" x14ac:dyDescent="0.25">
      <c r="A64" s="72">
        <f t="shared" si="0"/>
        <v>60</v>
      </c>
      <c r="B64" s="72" t="s">
        <v>669</v>
      </c>
      <c r="C64" s="72" t="s">
        <v>216</v>
      </c>
      <c r="D64" s="72" t="str">
        <f t="shared" si="11"/>
        <v>T.018/S.2.4.2/R.0470</v>
      </c>
      <c r="E64" s="80" t="str">
        <f t="shared" si="12"/>
        <v>R.0470</v>
      </c>
      <c r="F64" s="101">
        <f t="shared" si="14"/>
        <v>470</v>
      </c>
      <c r="G64" s="75" t="s">
        <v>21</v>
      </c>
      <c r="H64" s="78" t="s">
        <v>706</v>
      </c>
      <c r="I64" s="75" t="s">
        <v>0</v>
      </c>
      <c r="J64" s="171" t="s">
        <v>540</v>
      </c>
      <c r="K64" s="75" t="s">
        <v>6</v>
      </c>
      <c r="L64" s="73" t="s">
        <v>58</v>
      </c>
      <c r="M64" s="73" t="s">
        <v>58</v>
      </c>
      <c r="N64" s="73" t="s">
        <v>58</v>
      </c>
      <c r="O64" s="73"/>
      <c r="P64" s="73" t="s">
        <v>58</v>
      </c>
      <c r="Q64" s="73"/>
      <c r="R64" s="73" t="s">
        <v>6</v>
      </c>
      <c r="S64" s="93"/>
      <c r="T64" s="81" t="s">
        <v>59</v>
      </c>
      <c r="U64" s="77"/>
    </row>
    <row r="65" spans="1:21" ht="195" x14ac:dyDescent="0.25">
      <c r="A65" s="72">
        <f t="shared" si="0"/>
        <v>61</v>
      </c>
      <c r="B65" s="72" t="s">
        <v>669</v>
      </c>
      <c r="C65" s="72" t="s">
        <v>217</v>
      </c>
      <c r="D65" s="72" t="str">
        <f t="shared" si="11"/>
        <v>T.018/S.2.4.2/R.0480</v>
      </c>
      <c r="E65" s="80" t="str">
        <f t="shared" si="12"/>
        <v>R.0480</v>
      </c>
      <c r="F65" s="101">
        <f t="shared" si="14"/>
        <v>480</v>
      </c>
      <c r="G65" s="75" t="s">
        <v>21</v>
      </c>
      <c r="H65" s="78" t="s">
        <v>707</v>
      </c>
      <c r="I65" s="75" t="s">
        <v>0</v>
      </c>
      <c r="J65" s="171" t="s">
        <v>540</v>
      </c>
      <c r="K65" s="75" t="s">
        <v>6</v>
      </c>
      <c r="L65" s="73" t="s">
        <v>58</v>
      </c>
      <c r="M65" s="73" t="s">
        <v>58</v>
      </c>
      <c r="N65" s="73" t="s">
        <v>58</v>
      </c>
      <c r="O65" s="73"/>
      <c r="P65" s="73" t="s">
        <v>58</v>
      </c>
      <c r="Q65" s="73"/>
      <c r="R65" s="73" t="s">
        <v>6</v>
      </c>
      <c r="S65" s="93"/>
      <c r="T65" s="81" t="s">
        <v>59</v>
      </c>
      <c r="U65" s="77"/>
    </row>
    <row r="66" spans="1:21" ht="195" x14ac:dyDescent="0.25">
      <c r="A66" s="72">
        <f t="shared" si="0"/>
        <v>62</v>
      </c>
      <c r="B66" s="72" t="s">
        <v>669</v>
      </c>
      <c r="C66" s="72" t="s">
        <v>218</v>
      </c>
      <c r="D66" s="72" t="str">
        <f t="shared" si="11"/>
        <v>T.018/S.2.4.2/R.0490</v>
      </c>
      <c r="E66" s="80" t="str">
        <f t="shared" si="12"/>
        <v>R.0490</v>
      </c>
      <c r="F66" s="101">
        <f t="shared" si="14"/>
        <v>490</v>
      </c>
      <c r="G66" s="75" t="s">
        <v>21</v>
      </c>
      <c r="H66" s="78" t="s">
        <v>739</v>
      </c>
      <c r="I66" s="75" t="s">
        <v>0</v>
      </c>
      <c r="J66" s="171" t="s">
        <v>540</v>
      </c>
      <c r="K66" s="75" t="s">
        <v>6</v>
      </c>
      <c r="L66" s="73" t="s">
        <v>58</v>
      </c>
      <c r="M66" s="73" t="s">
        <v>58</v>
      </c>
      <c r="N66" s="73" t="s">
        <v>58</v>
      </c>
      <c r="O66" s="73"/>
      <c r="P66" s="73" t="s">
        <v>58</v>
      </c>
      <c r="Q66" s="73"/>
      <c r="R66" s="73" t="s">
        <v>6</v>
      </c>
      <c r="S66" s="93"/>
      <c r="T66" s="81" t="s">
        <v>59</v>
      </c>
      <c r="U66" s="77"/>
    </row>
    <row r="67" spans="1:21" ht="195" x14ac:dyDescent="0.25">
      <c r="A67" s="72">
        <f t="shared" si="0"/>
        <v>63</v>
      </c>
      <c r="B67" s="72" t="s">
        <v>669</v>
      </c>
      <c r="C67" s="72" t="s">
        <v>219</v>
      </c>
      <c r="D67" s="72" t="str">
        <f t="shared" si="11"/>
        <v>T.018/S.2.4.2/R.0500</v>
      </c>
      <c r="E67" s="80" t="str">
        <f t="shared" si="12"/>
        <v>R.0500</v>
      </c>
      <c r="F67" s="101">
        <f t="shared" si="14"/>
        <v>500</v>
      </c>
      <c r="G67" s="75" t="s">
        <v>21</v>
      </c>
      <c r="H67" s="78" t="s">
        <v>708</v>
      </c>
      <c r="I67" s="75" t="s">
        <v>0</v>
      </c>
      <c r="J67" s="171" t="s">
        <v>540</v>
      </c>
      <c r="K67" s="75" t="s">
        <v>6</v>
      </c>
      <c r="L67" s="73" t="s">
        <v>58</v>
      </c>
      <c r="M67" s="73" t="s">
        <v>58</v>
      </c>
      <c r="N67" s="73" t="s">
        <v>58</v>
      </c>
      <c r="O67" s="73"/>
      <c r="P67" s="73" t="s">
        <v>58</v>
      </c>
      <c r="Q67" s="73"/>
      <c r="R67" s="73" t="s">
        <v>6</v>
      </c>
      <c r="S67" s="93"/>
      <c r="T67" s="81" t="s">
        <v>59</v>
      </c>
      <c r="U67" s="77"/>
    </row>
    <row r="68" spans="1:21" ht="78.599999999999994" customHeight="1" x14ac:dyDescent="0.25">
      <c r="A68" s="20">
        <f t="shared" si="0"/>
        <v>64</v>
      </c>
      <c r="B68" s="21" t="s">
        <v>812</v>
      </c>
      <c r="C68" s="10" t="s">
        <v>220</v>
      </c>
      <c r="D68" s="20" t="str">
        <f t="shared" si="11"/>
        <v>T.018/S.2.4.3/R.0510</v>
      </c>
      <c r="E68" s="54" t="str">
        <f t="shared" si="12"/>
        <v>R.0510</v>
      </c>
      <c r="F68" s="98">
        <f t="shared" si="14"/>
        <v>510</v>
      </c>
      <c r="G68" s="106" t="s">
        <v>97</v>
      </c>
      <c r="H68" s="23" t="s">
        <v>621</v>
      </c>
      <c r="I68" s="16" t="s">
        <v>0</v>
      </c>
      <c r="J68" s="169" t="s">
        <v>826</v>
      </c>
      <c r="K68" s="16" t="s">
        <v>6</v>
      </c>
      <c r="L68" s="2" t="s">
        <v>58</v>
      </c>
      <c r="M68" s="2"/>
      <c r="N68" s="2"/>
      <c r="O68" s="2"/>
      <c r="P68" s="2"/>
      <c r="Q68" s="2"/>
      <c r="R68" s="2" t="s">
        <v>6</v>
      </c>
      <c r="S68" s="106"/>
      <c r="T68" s="3"/>
    </row>
    <row r="69" spans="1:21" ht="30" x14ac:dyDescent="0.25">
      <c r="A69" s="20">
        <f t="shared" si="0"/>
        <v>65</v>
      </c>
      <c r="B69" s="21" t="s">
        <v>812</v>
      </c>
      <c r="C69" s="10" t="s">
        <v>221</v>
      </c>
      <c r="D69" s="20" t="str">
        <f t="shared" si="11"/>
        <v>T.018/S.2.4.3/R.0520</v>
      </c>
      <c r="E69" s="54" t="str">
        <f t="shared" si="12"/>
        <v>R.0520</v>
      </c>
      <c r="F69" s="98">
        <f t="shared" si="14"/>
        <v>520</v>
      </c>
      <c r="G69" s="106" t="s">
        <v>97</v>
      </c>
      <c r="H69" s="23" t="s">
        <v>622</v>
      </c>
      <c r="I69" s="16" t="s">
        <v>0</v>
      </c>
      <c r="J69" s="169" t="s">
        <v>826</v>
      </c>
      <c r="K69" s="16"/>
      <c r="L69" s="2"/>
      <c r="M69" s="2"/>
      <c r="N69" s="2"/>
      <c r="O69" s="2"/>
      <c r="P69" s="2"/>
      <c r="Q69" s="2"/>
      <c r="R69" s="2" t="s">
        <v>6</v>
      </c>
      <c r="S69" s="106"/>
      <c r="T69" s="43" t="s">
        <v>133</v>
      </c>
    </row>
    <row r="70" spans="1:21" ht="90" x14ac:dyDescent="0.25">
      <c r="A70" s="20">
        <f t="shared" si="0"/>
        <v>66</v>
      </c>
      <c r="B70" s="21" t="s">
        <v>812</v>
      </c>
      <c r="C70" s="10" t="s">
        <v>222</v>
      </c>
      <c r="D70" s="20" t="str">
        <f t="shared" si="11"/>
        <v>T.018/S.2.4.3/R.0530</v>
      </c>
      <c r="E70" s="54" t="str">
        <f t="shared" si="12"/>
        <v>R.0530</v>
      </c>
      <c r="F70" s="98">
        <f t="shared" si="14"/>
        <v>530</v>
      </c>
      <c r="G70" s="16" t="s">
        <v>97</v>
      </c>
      <c r="H70" s="23" t="s">
        <v>364</v>
      </c>
      <c r="I70" s="16" t="s">
        <v>0</v>
      </c>
      <c r="J70" s="169" t="s">
        <v>827</v>
      </c>
      <c r="K70" s="40" t="s">
        <v>6</v>
      </c>
      <c r="L70" s="40" t="s">
        <v>58</v>
      </c>
      <c r="M70" s="2"/>
      <c r="N70" s="2"/>
      <c r="O70" s="2"/>
      <c r="P70" s="2"/>
      <c r="Q70" s="40" t="s">
        <v>6</v>
      </c>
      <c r="R70" s="2"/>
      <c r="S70" s="106"/>
      <c r="T70" s="3"/>
    </row>
    <row r="71" spans="1:21" ht="135" x14ac:dyDescent="0.25">
      <c r="A71" s="20">
        <f t="shared" si="0"/>
        <v>67</v>
      </c>
      <c r="B71" s="21" t="s">
        <v>812</v>
      </c>
      <c r="C71" s="10" t="s">
        <v>223</v>
      </c>
      <c r="D71" s="20" t="str">
        <f t="shared" si="11"/>
        <v>T.018/S.2.4.3/R.0540</v>
      </c>
      <c r="E71" s="54" t="str">
        <f t="shared" si="12"/>
        <v>R.0540</v>
      </c>
      <c r="F71" s="98">
        <f t="shared" si="14"/>
        <v>540</v>
      </c>
      <c r="G71" s="16" t="s">
        <v>97</v>
      </c>
      <c r="H71" s="23" t="s">
        <v>365</v>
      </c>
      <c r="I71" s="16" t="s">
        <v>0</v>
      </c>
      <c r="J71" s="169" t="s">
        <v>827</v>
      </c>
      <c r="K71" s="40" t="s">
        <v>6</v>
      </c>
      <c r="L71" s="40" t="s">
        <v>58</v>
      </c>
      <c r="M71" s="2"/>
      <c r="N71" s="2"/>
      <c r="O71" s="2"/>
      <c r="P71" s="2"/>
      <c r="Q71" s="40" t="s">
        <v>6</v>
      </c>
      <c r="R71" s="2"/>
      <c r="S71" s="106"/>
      <c r="T71" s="3"/>
    </row>
    <row r="72" spans="1:21" ht="179.45" customHeight="1" x14ac:dyDescent="0.25">
      <c r="A72" s="20">
        <f t="shared" si="0"/>
        <v>68</v>
      </c>
      <c r="B72" s="21" t="s">
        <v>812</v>
      </c>
      <c r="C72" s="10" t="s">
        <v>224</v>
      </c>
      <c r="D72" s="20" t="str">
        <f t="shared" si="11"/>
        <v>T.018/S.2.4.3/R.0550</v>
      </c>
      <c r="E72" s="54" t="str">
        <f t="shared" si="12"/>
        <v>R.0550</v>
      </c>
      <c r="F72" s="98">
        <f t="shared" si="14"/>
        <v>550</v>
      </c>
      <c r="G72" s="16" t="s">
        <v>97</v>
      </c>
      <c r="H72" s="23" t="s">
        <v>366</v>
      </c>
      <c r="I72" s="16" t="s">
        <v>0</v>
      </c>
      <c r="J72" s="169" t="s">
        <v>827</v>
      </c>
      <c r="K72" s="40" t="s">
        <v>6</v>
      </c>
      <c r="L72" s="40" t="s">
        <v>58</v>
      </c>
      <c r="M72" s="2"/>
      <c r="N72" s="2"/>
      <c r="O72" s="2"/>
      <c r="P72" s="2"/>
      <c r="Q72" s="40" t="s">
        <v>6</v>
      </c>
      <c r="R72" s="2"/>
      <c r="S72" s="106"/>
      <c r="T72" s="3"/>
    </row>
    <row r="73" spans="1:21" ht="180" x14ac:dyDescent="0.25">
      <c r="A73" s="20">
        <f t="shared" si="0"/>
        <v>69</v>
      </c>
      <c r="B73" s="21" t="s">
        <v>812</v>
      </c>
      <c r="C73" s="20" t="s">
        <v>225</v>
      </c>
      <c r="D73" s="20" t="str">
        <f t="shared" si="11"/>
        <v>T.018/S.2.4.3/R.0560</v>
      </c>
      <c r="E73" s="54" t="str">
        <f t="shared" si="12"/>
        <v>R.0560</v>
      </c>
      <c r="F73" s="98">
        <f t="shared" si="14"/>
        <v>560</v>
      </c>
      <c r="G73" s="16" t="s">
        <v>97</v>
      </c>
      <c r="H73" s="23" t="s">
        <v>367</v>
      </c>
      <c r="I73" s="16" t="s">
        <v>0</v>
      </c>
      <c r="J73" s="169" t="s">
        <v>827</v>
      </c>
      <c r="K73" s="21" t="s">
        <v>6</v>
      </c>
      <c r="L73" s="21" t="s">
        <v>58</v>
      </c>
      <c r="M73" s="21"/>
      <c r="N73" s="21"/>
      <c r="O73" s="21"/>
      <c r="P73" s="21"/>
      <c r="Q73" s="21" t="s">
        <v>6</v>
      </c>
      <c r="R73" s="2"/>
      <c r="S73" s="106"/>
      <c r="T73" s="3"/>
    </row>
    <row r="74" spans="1:21" ht="180" x14ac:dyDescent="0.25">
      <c r="A74" s="72">
        <f t="shared" si="0"/>
        <v>70</v>
      </c>
      <c r="B74" s="111" t="s">
        <v>812</v>
      </c>
      <c r="C74" s="72" t="s">
        <v>226</v>
      </c>
      <c r="D74" s="72" t="str">
        <f t="shared" si="11"/>
        <v>T.018/S.2.4.3/R.0570</v>
      </c>
      <c r="E74" s="80" t="str">
        <f t="shared" ref="E74:E75" si="15">"R.0"&amp;F74</f>
        <v>R.0570</v>
      </c>
      <c r="F74" s="101">
        <f t="shared" ref="F74:F75" si="16">F73+10</f>
        <v>570</v>
      </c>
      <c r="G74" s="75" t="s">
        <v>97</v>
      </c>
      <c r="H74" s="78" t="s">
        <v>368</v>
      </c>
      <c r="I74" s="111" t="s">
        <v>0</v>
      </c>
      <c r="J74" s="170" t="s">
        <v>827</v>
      </c>
      <c r="K74" s="75" t="s">
        <v>6</v>
      </c>
      <c r="L74" s="75" t="s">
        <v>58</v>
      </c>
      <c r="M74" s="75"/>
      <c r="N74" s="75"/>
      <c r="O74" s="75"/>
      <c r="P74" s="75"/>
      <c r="Q74" s="75" t="s">
        <v>6</v>
      </c>
      <c r="R74" s="73"/>
      <c r="S74" s="93"/>
      <c r="T74" s="81"/>
      <c r="U74" s="77"/>
    </row>
    <row r="75" spans="1:21" ht="180" x14ac:dyDescent="0.25">
      <c r="A75" s="72">
        <f t="shared" si="0"/>
        <v>71</v>
      </c>
      <c r="B75" s="111" t="s">
        <v>812</v>
      </c>
      <c r="C75" s="72" t="s">
        <v>227</v>
      </c>
      <c r="D75" s="72" t="str">
        <f t="shared" si="11"/>
        <v>T.018/S.2.4.3/R.0580</v>
      </c>
      <c r="E75" s="80" t="str">
        <f t="shared" si="15"/>
        <v>R.0580</v>
      </c>
      <c r="F75" s="101">
        <f t="shared" si="16"/>
        <v>580</v>
      </c>
      <c r="G75" s="75" t="s">
        <v>97</v>
      </c>
      <c r="H75" s="78" t="s">
        <v>369</v>
      </c>
      <c r="I75" s="111" t="s">
        <v>0</v>
      </c>
      <c r="J75" s="170" t="s">
        <v>827</v>
      </c>
      <c r="K75" s="75" t="s">
        <v>6</v>
      </c>
      <c r="L75" s="75" t="s">
        <v>58</v>
      </c>
      <c r="M75" s="75"/>
      <c r="N75" s="75"/>
      <c r="O75" s="75"/>
      <c r="P75" s="75"/>
      <c r="Q75" s="75" t="s">
        <v>6</v>
      </c>
      <c r="R75" s="73"/>
      <c r="S75" s="93"/>
      <c r="T75" s="81"/>
      <c r="U75" s="77"/>
    </row>
    <row r="76" spans="1:21" ht="94.5" x14ac:dyDescent="0.25">
      <c r="A76" s="20">
        <f t="shared" si="0"/>
        <v>72</v>
      </c>
      <c r="B76" s="10" t="s">
        <v>667</v>
      </c>
      <c r="C76" s="20" t="s">
        <v>228</v>
      </c>
      <c r="D76" s="20" t="str">
        <f t="shared" si="11"/>
        <v>T.018/S.2.5/R.0590</v>
      </c>
      <c r="E76" s="54" t="str">
        <f t="shared" ref="E76:E90" si="17">"R.0"&amp;F76</f>
        <v>R.0590</v>
      </c>
      <c r="F76" s="98">
        <f t="shared" ref="F76:F85" si="18">F75+10</f>
        <v>590</v>
      </c>
      <c r="G76" s="21">
        <v>2.5</v>
      </c>
      <c r="H76" s="15" t="s">
        <v>623</v>
      </c>
      <c r="I76" s="16" t="s">
        <v>0</v>
      </c>
      <c r="J76" s="169" t="s">
        <v>515</v>
      </c>
      <c r="K76" s="16" t="s">
        <v>6</v>
      </c>
      <c r="L76" s="2" t="s">
        <v>40</v>
      </c>
      <c r="M76" s="2" t="s">
        <v>40</v>
      </c>
      <c r="N76" s="2" t="s">
        <v>40</v>
      </c>
      <c r="O76" s="2"/>
      <c r="P76" s="2"/>
      <c r="Q76" s="2"/>
      <c r="R76" s="2"/>
      <c r="S76" s="106"/>
      <c r="T76" s="41" t="s">
        <v>123</v>
      </c>
    </row>
    <row r="77" spans="1:21" ht="60" x14ac:dyDescent="0.25">
      <c r="A77" s="20">
        <f t="shared" ref="A77:A142" si="19">A76+1</f>
        <v>73</v>
      </c>
      <c r="B77" s="10" t="s">
        <v>667</v>
      </c>
      <c r="C77" s="20" t="s">
        <v>229</v>
      </c>
      <c r="D77" s="20" t="str">
        <f t="shared" si="11"/>
        <v>T.018/S.3.3/R.0600</v>
      </c>
      <c r="E77" s="54" t="str">
        <f t="shared" si="17"/>
        <v>R.0600</v>
      </c>
      <c r="F77" s="98">
        <f>F76+10</f>
        <v>600</v>
      </c>
      <c r="G77" s="16">
        <v>3.3</v>
      </c>
      <c r="H77" s="29" t="s">
        <v>370</v>
      </c>
      <c r="I77" s="16" t="s">
        <v>0</v>
      </c>
      <c r="J77" s="169" t="s">
        <v>537</v>
      </c>
      <c r="K77" s="16" t="s">
        <v>6</v>
      </c>
      <c r="L77" s="2" t="s">
        <v>56</v>
      </c>
      <c r="M77" s="2" t="s">
        <v>56</v>
      </c>
      <c r="N77" s="2" t="s">
        <v>56</v>
      </c>
      <c r="O77" s="2" t="s">
        <v>56</v>
      </c>
      <c r="P77" s="2" t="s">
        <v>56</v>
      </c>
      <c r="Q77" s="2" t="s">
        <v>6</v>
      </c>
      <c r="R77" s="2"/>
      <c r="S77" s="106"/>
      <c r="T77" s="3" t="s">
        <v>93</v>
      </c>
    </row>
    <row r="78" spans="1:21" ht="75" x14ac:dyDescent="0.25">
      <c r="A78" s="20">
        <f t="shared" si="19"/>
        <v>74</v>
      </c>
      <c r="B78" s="10" t="s">
        <v>667</v>
      </c>
      <c r="C78" s="20" t="s">
        <v>230</v>
      </c>
      <c r="D78" s="20" t="str">
        <f t="shared" si="11"/>
        <v>T.018/S.3.3/R.0610</v>
      </c>
      <c r="E78" s="54" t="str">
        <f t="shared" si="17"/>
        <v>R.0610</v>
      </c>
      <c r="F78" s="98">
        <f t="shared" si="18"/>
        <v>610</v>
      </c>
      <c r="G78" s="16">
        <v>3.3</v>
      </c>
      <c r="H78" s="29" t="s">
        <v>371</v>
      </c>
      <c r="I78" s="16" t="s">
        <v>0</v>
      </c>
      <c r="J78" s="169" t="s">
        <v>538</v>
      </c>
      <c r="K78" s="16" t="s">
        <v>6</v>
      </c>
      <c r="L78" s="2" t="s">
        <v>56</v>
      </c>
      <c r="M78" s="2" t="s">
        <v>56</v>
      </c>
      <c r="N78" s="2" t="s">
        <v>56</v>
      </c>
      <c r="O78" s="2" t="s">
        <v>56</v>
      </c>
      <c r="P78" s="2" t="s">
        <v>56</v>
      </c>
      <c r="Q78" s="2" t="s">
        <v>6</v>
      </c>
      <c r="R78" s="2"/>
      <c r="S78" s="106"/>
      <c r="T78" s="3" t="s">
        <v>93</v>
      </c>
    </row>
    <row r="79" spans="1:21" s="67" customFormat="1" ht="90" x14ac:dyDescent="0.25">
      <c r="A79" s="20">
        <f t="shared" si="19"/>
        <v>75</v>
      </c>
      <c r="B79" s="20" t="s">
        <v>667</v>
      </c>
      <c r="C79" s="20" t="s">
        <v>506</v>
      </c>
      <c r="D79" s="20" t="str">
        <f t="shared" si="11"/>
        <v>T.018/S.3.4/R.0625</v>
      </c>
      <c r="E79" s="54" t="str">
        <f>"R.0"&amp;F79</f>
        <v>R.0625</v>
      </c>
      <c r="F79" s="98">
        <v>625</v>
      </c>
      <c r="G79" s="16">
        <v>3.4</v>
      </c>
      <c r="H79" s="29" t="s">
        <v>466</v>
      </c>
      <c r="I79" s="16" t="s">
        <v>0</v>
      </c>
      <c r="J79" s="66" t="s">
        <v>962</v>
      </c>
      <c r="K79" s="16" t="s">
        <v>6</v>
      </c>
      <c r="L79" s="16" t="s">
        <v>58</v>
      </c>
      <c r="M79" s="16" t="s">
        <v>58</v>
      </c>
      <c r="N79" s="16" t="s">
        <v>58</v>
      </c>
      <c r="O79" s="16"/>
      <c r="P79" s="16"/>
      <c r="Q79" s="16" t="s">
        <v>6</v>
      </c>
      <c r="R79" s="16"/>
      <c r="S79" s="16"/>
      <c r="T79" s="29" t="s">
        <v>60</v>
      </c>
    </row>
    <row r="80" spans="1:21" s="128" customFormat="1" x14ac:dyDescent="0.25">
      <c r="A80" s="123">
        <f t="shared" si="19"/>
        <v>76</v>
      </c>
      <c r="B80" s="123" t="s">
        <v>667</v>
      </c>
      <c r="C80" s="123" t="s">
        <v>231</v>
      </c>
      <c r="D80" s="123" t="str">
        <f t="shared" si="11"/>
        <v>T.018/S.3.4/R.0620</v>
      </c>
      <c r="E80" s="69" t="str">
        <f t="shared" si="17"/>
        <v>R.0620</v>
      </c>
      <c r="F80" s="124">
        <f>F78+10</f>
        <v>620</v>
      </c>
      <c r="G80" s="70">
        <v>3.4</v>
      </c>
      <c r="H80" s="125" t="s">
        <v>562</v>
      </c>
      <c r="I80" s="70" t="s">
        <v>4</v>
      </c>
      <c r="J80" s="70" t="s">
        <v>4</v>
      </c>
      <c r="K80" s="70"/>
      <c r="L80" s="70"/>
      <c r="M80" s="70"/>
      <c r="N80" s="70"/>
      <c r="O80" s="70"/>
      <c r="P80" s="70"/>
      <c r="Q80" s="70"/>
      <c r="R80" s="70"/>
      <c r="S80" s="70"/>
      <c r="T80" s="127"/>
    </row>
    <row r="81" spans="1:20" s="131" customFormat="1" x14ac:dyDescent="0.25">
      <c r="A81" s="123">
        <f t="shared" si="19"/>
        <v>77</v>
      </c>
      <c r="B81" s="123" t="s">
        <v>667</v>
      </c>
      <c r="C81" s="123" t="s">
        <v>232</v>
      </c>
      <c r="D81" s="123" t="str">
        <f t="shared" si="11"/>
        <v>T.018/S.3.4/R.0630</v>
      </c>
      <c r="E81" s="69" t="str">
        <f t="shared" si="17"/>
        <v>R.0630</v>
      </c>
      <c r="F81" s="124">
        <f t="shared" si="18"/>
        <v>630</v>
      </c>
      <c r="G81" s="70">
        <v>3.4</v>
      </c>
      <c r="H81" s="125" t="s">
        <v>562</v>
      </c>
      <c r="I81" s="70" t="s">
        <v>4</v>
      </c>
      <c r="J81" s="70" t="s">
        <v>4</v>
      </c>
      <c r="K81" s="129"/>
      <c r="L81" s="129"/>
      <c r="M81" s="129"/>
      <c r="N81" s="129"/>
      <c r="O81" s="129"/>
      <c r="P81" s="129"/>
      <c r="Q81" s="129"/>
      <c r="R81" s="129"/>
      <c r="S81" s="129"/>
      <c r="T81" s="130"/>
    </row>
    <row r="82" spans="1:20" s="131" customFormat="1" x14ac:dyDescent="0.25">
      <c r="A82" s="123">
        <f t="shared" si="19"/>
        <v>78</v>
      </c>
      <c r="B82" s="123" t="s">
        <v>667</v>
      </c>
      <c r="C82" s="123" t="s">
        <v>233</v>
      </c>
      <c r="D82" s="123" t="str">
        <f t="shared" si="11"/>
        <v>T.018/S.3.4/R.0640</v>
      </c>
      <c r="E82" s="69" t="str">
        <f t="shared" si="17"/>
        <v>R.0640</v>
      </c>
      <c r="F82" s="124">
        <f t="shared" si="18"/>
        <v>640</v>
      </c>
      <c r="G82" s="70">
        <v>3.4</v>
      </c>
      <c r="H82" s="125" t="s">
        <v>562</v>
      </c>
      <c r="I82" s="70" t="s">
        <v>4</v>
      </c>
      <c r="J82" s="70" t="s">
        <v>4</v>
      </c>
      <c r="K82" s="129"/>
      <c r="L82" s="129"/>
      <c r="M82" s="129"/>
      <c r="N82" s="129"/>
      <c r="O82" s="129"/>
      <c r="P82" s="129"/>
      <c r="Q82" s="129"/>
      <c r="R82" s="129"/>
      <c r="S82" s="129"/>
      <c r="T82" s="130"/>
    </row>
    <row r="83" spans="1:20" s="131" customFormat="1" x14ac:dyDescent="0.25">
      <c r="A83" s="123">
        <f t="shared" si="19"/>
        <v>79</v>
      </c>
      <c r="B83" s="123" t="s">
        <v>667</v>
      </c>
      <c r="C83" s="123" t="s">
        <v>234</v>
      </c>
      <c r="D83" s="123" t="str">
        <f t="shared" si="11"/>
        <v>T.018/S.3.4/R.0650</v>
      </c>
      <c r="E83" s="69" t="str">
        <f t="shared" si="17"/>
        <v>R.0650</v>
      </c>
      <c r="F83" s="124">
        <f t="shared" si="18"/>
        <v>650</v>
      </c>
      <c r="G83" s="70">
        <v>3.4</v>
      </c>
      <c r="H83" s="125" t="s">
        <v>562</v>
      </c>
      <c r="I83" s="70" t="s">
        <v>4</v>
      </c>
      <c r="J83" s="70" t="s">
        <v>4</v>
      </c>
      <c r="K83" s="129"/>
      <c r="L83" s="129"/>
      <c r="M83" s="129"/>
      <c r="N83" s="129"/>
      <c r="O83" s="129"/>
      <c r="P83" s="129"/>
      <c r="Q83" s="129"/>
      <c r="R83" s="129"/>
      <c r="S83" s="129"/>
      <c r="T83" s="130"/>
    </row>
    <row r="84" spans="1:20" s="131" customFormat="1" x14ac:dyDescent="0.25">
      <c r="A84" s="123">
        <f t="shared" si="19"/>
        <v>80</v>
      </c>
      <c r="B84" s="123" t="s">
        <v>667</v>
      </c>
      <c r="C84" s="123" t="s">
        <v>235</v>
      </c>
      <c r="D84" s="123" t="str">
        <f t="shared" si="11"/>
        <v>T.018/S.3.4/R.0660</v>
      </c>
      <c r="E84" s="69" t="str">
        <f t="shared" si="17"/>
        <v>R.0660</v>
      </c>
      <c r="F84" s="124">
        <f t="shared" si="18"/>
        <v>660</v>
      </c>
      <c r="G84" s="70">
        <v>3.4</v>
      </c>
      <c r="H84" s="125" t="s">
        <v>562</v>
      </c>
      <c r="I84" s="70" t="s">
        <v>4</v>
      </c>
      <c r="J84" s="70" t="s">
        <v>4</v>
      </c>
      <c r="K84" s="129"/>
      <c r="L84" s="129"/>
      <c r="M84" s="129"/>
      <c r="N84" s="129"/>
      <c r="O84" s="129"/>
      <c r="P84" s="129"/>
      <c r="Q84" s="129"/>
      <c r="R84" s="129"/>
      <c r="S84" s="129"/>
      <c r="T84" s="126"/>
    </row>
    <row r="85" spans="1:20" ht="105" x14ac:dyDescent="0.25">
      <c r="A85" s="20">
        <f t="shared" si="19"/>
        <v>81</v>
      </c>
      <c r="B85" s="10" t="s">
        <v>667</v>
      </c>
      <c r="C85" s="10" t="s">
        <v>236</v>
      </c>
      <c r="D85" s="20" t="str">
        <f t="shared" si="11"/>
        <v>T.018/S.3.5/R.0670</v>
      </c>
      <c r="E85" s="54" t="str">
        <f t="shared" si="17"/>
        <v>R.0670</v>
      </c>
      <c r="F85" s="98">
        <f t="shared" si="18"/>
        <v>670</v>
      </c>
      <c r="G85" s="21">
        <v>3.5</v>
      </c>
      <c r="H85" s="15" t="s">
        <v>624</v>
      </c>
      <c r="I85" s="21" t="s">
        <v>0</v>
      </c>
      <c r="J85" s="169" t="s">
        <v>536</v>
      </c>
      <c r="K85" s="21" t="s">
        <v>6</v>
      </c>
      <c r="L85" s="14" t="s">
        <v>56</v>
      </c>
      <c r="M85" s="14" t="s">
        <v>56</v>
      </c>
      <c r="N85" s="14" t="s">
        <v>56</v>
      </c>
      <c r="O85" s="14" t="s">
        <v>56</v>
      </c>
      <c r="P85" s="14" t="s">
        <v>56</v>
      </c>
      <c r="Q85" s="14"/>
      <c r="R85" s="14"/>
      <c r="S85" s="107"/>
      <c r="T85" s="43" t="s">
        <v>124</v>
      </c>
    </row>
    <row r="86" spans="1:20" ht="30" x14ac:dyDescent="0.25">
      <c r="A86" s="20">
        <f t="shared" si="19"/>
        <v>82</v>
      </c>
      <c r="B86" s="10" t="s">
        <v>667</v>
      </c>
      <c r="C86" s="31" t="s">
        <v>98</v>
      </c>
      <c r="D86" s="54" t="s">
        <v>98</v>
      </c>
      <c r="E86" s="31" t="s">
        <v>98</v>
      </c>
      <c r="F86" s="54"/>
      <c r="G86" s="21">
        <v>3.6</v>
      </c>
      <c r="H86" s="15" t="s">
        <v>61</v>
      </c>
      <c r="I86" s="21" t="s">
        <v>39</v>
      </c>
      <c r="J86" s="36" t="s">
        <v>4</v>
      </c>
      <c r="K86" s="21" t="s">
        <v>4</v>
      </c>
      <c r="L86" s="14"/>
      <c r="M86" s="14"/>
      <c r="N86" s="14"/>
      <c r="O86" s="14"/>
      <c r="P86" s="14"/>
      <c r="Q86" s="14"/>
      <c r="R86" s="14"/>
      <c r="S86" s="107"/>
      <c r="T86" s="13" t="s">
        <v>83</v>
      </c>
    </row>
    <row r="87" spans="1:20" ht="30" x14ac:dyDescent="0.25">
      <c r="A87" s="20">
        <f t="shared" si="19"/>
        <v>83</v>
      </c>
      <c r="B87" s="20" t="s">
        <v>778</v>
      </c>
      <c r="C87" s="54" t="s">
        <v>748</v>
      </c>
      <c r="D87" s="20" t="str">
        <f t="shared" si="11"/>
        <v>T.018/S.3.6/R.0675</v>
      </c>
      <c r="E87" s="54" t="str">
        <f t="shared" si="17"/>
        <v>R.0675</v>
      </c>
      <c r="F87" s="54">
        <v>675</v>
      </c>
      <c r="G87" s="21">
        <v>3.6</v>
      </c>
      <c r="H87" s="15" t="s">
        <v>874</v>
      </c>
      <c r="I87" s="21" t="s">
        <v>0</v>
      </c>
      <c r="J87" s="66" t="s">
        <v>782</v>
      </c>
      <c r="K87" s="21"/>
      <c r="L87" s="14"/>
      <c r="M87" s="14"/>
      <c r="N87" s="14"/>
      <c r="O87" s="14"/>
      <c r="P87" s="14"/>
      <c r="Q87" s="14"/>
      <c r="R87" s="14"/>
      <c r="S87" s="107"/>
      <c r="T87" s="13"/>
    </row>
    <row r="88" spans="1:20" ht="30" x14ac:dyDescent="0.25">
      <c r="A88" s="20">
        <f t="shared" si="19"/>
        <v>84</v>
      </c>
      <c r="B88" s="20" t="s">
        <v>778</v>
      </c>
      <c r="C88" s="54" t="s">
        <v>749</v>
      </c>
      <c r="D88" s="20" t="str">
        <f t="shared" si="11"/>
        <v>T.018/S.3.6/R.0676</v>
      </c>
      <c r="E88" s="54" t="str">
        <f t="shared" si="17"/>
        <v>R.0676</v>
      </c>
      <c r="F88" s="54">
        <f>F87+1</f>
        <v>676</v>
      </c>
      <c r="G88" s="21">
        <v>3.6</v>
      </c>
      <c r="H88" s="15" t="s">
        <v>875</v>
      </c>
      <c r="I88" s="21" t="s">
        <v>0</v>
      </c>
      <c r="J88" s="66" t="s">
        <v>783</v>
      </c>
      <c r="K88" s="21"/>
      <c r="L88" s="14"/>
      <c r="M88" s="14"/>
      <c r="N88" s="14"/>
      <c r="O88" s="14"/>
      <c r="P88" s="14"/>
      <c r="Q88" s="14"/>
      <c r="R88" s="14"/>
      <c r="S88" s="107"/>
      <c r="T88" s="13"/>
    </row>
    <row r="89" spans="1:20" ht="75" x14ac:dyDescent="0.25">
      <c r="A89" s="20">
        <f t="shared" si="19"/>
        <v>85</v>
      </c>
      <c r="B89" s="20" t="s">
        <v>778</v>
      </c>
      <c r="C89" s="54" t="s">
        <v>750</v>
      </c>
      <c r="D89" s="20" t="str">
        <f t="shared" si="11"/>
        <v>T.018/S.3.6/R.0677</v>
      </c>
      <c r="E89" s="54" t="str">
        <f t="shared" si="17"/>
        <v>R.0677</v>
      </c>
      <c r="F89" s="54">
        <f>F88+1</f>
        <v>677</v>
      </c>
      <c r="G89" s="21">
        <v>3.6</v>
      </c>
      <c r="H89" s="15" t="s">
        <v>876</v>
      </c>
      <c r="I89" s="21" t="s">
        <v>0</v>
      </c>
      <c r="J89" s="66" t="s">
        <v>785</v>
      </c>
      <c r="K89" s="21"/>
      <c r="L89" s="14"/>
      <c r="M89" s="14"/>
      <c r="N89" s="14"/>
      <c r="O89" s="14"/>
      <c r="P89" s="14"/>
      <c r="Q89" s="14"/>
      <c r="R89" s="14"/>
      <c r="S89" s="107"/>
      <c r="T89" s="13"/>
    </row>
    <row r="90" spans="1:20" ht="30" x14ac:dyDescent="0.25">
      <c r="A90" s="20">
        <f t="shared" si="19"/>
        <v>86</v>
      </c>
      <c r="B90" s="20" t="s">
        <v>778</v>
      </c>
      <c r="C90" s="54" t="s">
        <v>751</v>
      </c>
      <c r="D90" s="20" t="str">
        <f t="shared" si="11"/>
        <v>T.018/S.3.6/R.0678</v>
      </c>
      <c r="E90" s="54" t="str">
        <f t="shared" si="17"/>
        <v>R.0678</v>
      </c>
      <c r="F90" s="54">
        <f>F89+1</f>
        <v>678</v>
      </c>
      <c r="G90" s="21">
        <v>3.6</v>
      </c>
      <c r="H90" s="15" t="s">
        <v>877</v>
      </c>
      <c r="I90" s="21" t="s">
        <v>0</v>
      </c>
      <c r="J90" s="66" t="s">
        <v>784</v>
      </c>
      <c r="K90" s="21"/>
      <c r="L90" s="14"/>
      <c r="M90" s="14"/>
      <c r="N90" s="14"/>
      <c r="O90" s="14"/>
      <c r="P90" s="14"/>
      <c r="Q90" s="14"/>
      <c r="R90" s="14"/>
      <c r="S90" s="107"/>
      <c r="T90" s="13"/>
    </row>
    <row r="91" spans="1:20" x14ac:dyDescent="0.25">
      <c r="A91" s="20">
        <f t="shared" si="19"/>
        <v>87</v>
      </c>
      <c r="B91" s="20" t="s">
        <v>778</v>
      </c>
      <c r="C91" s="54" t="s">
        <v>98</v>
      </c>
      <c r="D91" s="54" t="s">
        <v>98</v>
      </c>
      <c r="E91" s="54" t="s">
        <v>98</v>
      </c>
      <c r="F91" s="54"/>
      <c r="G91" s="21">
        <v>3.7</v>
      </c>
      <c r="H91" s="15" t="s">
        <v>752</v>
      </c>
      <c r="I91" s="21" t="s">
        <v>39</v>
      </c>
      <c r="J91" s="36" t="s">
        <v>4</v>
      </c>
      <c r="K91" s="21"/>
      <c r="L91" s="14"/>
      <c r="M91" s="14"/>
      <c r="N91" s="14"/>
      <c r="O91" s="14"/>
      <c r="P91" s="14"/>
      <c r="Q91" s="14"/>
      <c r="R91" s="14"/>
      <c r="S91" s="107"/>
      <c r="T91" s="13"/>
    </row>
    <row r="92" spans="1:20" ht="30" x14ac:dyDescent="0.25">
      <c r="A92" s="20">
        <f t="shared" si="19"/>
        <v>88</v>
      </c>
      <c r="B92" s="20" t="s">
        <v>778</v>
      </c>
      <c r="C92" s="54" t="s">
        <v>754</v>
      </c>
      <c r="D92" s="20" t="str">
        <f t="shared" ref="D92" si="20">"T.018/S."&amp;G92&amp;"/"&amp;E92</f>
        <v>T.018/S.3.7/R.0651</v>
      </c>
      <c r="E92" s="54" t="str">
        <f t="shared" ref="E92" si="21">"R.0"&amp;F92</f>
        <v>R.0651</v>
      </c>
      <c r="F92" s="54">
        <v>651</v>
      </c>
      <c r="G92" s="21">
        <v>3.7</v>
      </c>
      <c r="H92" s="15" t="s">
        <v>878</v>
      </c>
      <c r="I92" s="21" t="s">
        <v>41</v>
      </c>
      <c r="J92" s="66" t="s">
        <v>779</v>
      </c>
      <c r="K92" s="21"/>
      <c r="L92" s="14"/>
      <c r="M92" s="14"/>
      <c r="N92" s="14"/>
      <c r="O92" s="14"/>
      <c r="P92" s="14"/>
      <c r="Q92" s="14"/>
      <c r="R92" s="14"/>
      <c r="S92" s="107"/>
      <c r="T92" s="13"/>
    </row>
    <row r="93" spans="1:20" ht="30" x14ac:dyDescent="0.25">
      <c r="A93" s="20">
        <f t="shared" si="19"/>
        <v>89</v>
      </c>
      <c r="B93" s="20" t="s">
        <v>778</v>
      </c>
      <c r="C93" s="54" t="s">
        <v>755</v>
      </c>
      <c r="D93" s="20" t="str">
        <f t="shared" ref="D93:D96" si="22">"T.018/S."&amp;G93&amp;"/"&amp;E93</f>
        <v>T.018/S.3.7/R.0652</v>
      </c>
      <c r="E93" s="54" t="str">
        <f t="shared" ref="E93:E96" si="23">"R.0"&amp;F93</f>
        <v>R.0652</v>
      </c>
      <c r="F93" s="54">
        <f>F92+1</f>
        <v>652</v>
      </c>
      <c r="G93" s="21">
        <v>3.7</v>
      </c>
      <c r="H93" s="15" t="s">
        <v>879</v>
      </c>
      <c r="I93" s="21" t="s">
        <v>0</v>
      </c>
      <c r="J93" s="66" t="s">
        <v>780</v>
      </c>
      <c r="K93" s="21"/>
      <c r="L93" s="14"/>
      <c r="M93" s="14"/>
      <c r="N93" s="14"/>
      <c r="O93" s="14"/>
      <c r="P93" s="14"/>
      <c r="Q93" s="14"/>
      <c r="R93" s="14"/>
      <c r="S93" s="107"/>
      <c r="T93" s="13"/>
    </row>
    <row r="94" spans="1:20" s="167" customFormat="1" ht="30" x14ac:dyDescent="0.25">
      <c r="A94" s="110">
        <f t="shared" si="19"/>
        <v>90</v>
      </c>
      <c r="B94" s="110" t="s">
        <v>778</v>
      </c>
      <c r="C94" s="112" t="s">
        <v>756</v>
      </c>
      <c r="D94" s="110" t="str">
        <f t="shared" si="22"/>
        <v>T.018/S.3.7/R.0653</v>
      </c>
      <c r="E94" s="112" t="str">
        <f t="shared" si="23"/>
        <v>R.0653</v>
      </c>
      <c r="F94" s="112">
        <f>F93+1</f>
        <v>653</v>
      </c>
      <c r="G94" s="111">
        <v>3.7</v>
      </c>
      <c r="H94" s="134" t="s">
        <v>880</v>
      </c>
      <c r="I94" s="111" t="s">
        <v>0</v>
      </c>
      <c r="J94" s="170" t="s">
        <v>779</v>
      </c>
      <c r="K94" s="111"/>
      <c r="L94" s="164"/>
      <c r="M94" s="164"/>
      <c r="N94" s="164"/>
      <c r="O94" s="164"/>
      <c r="P94" s="164"/>
      <c r="Q94" s="164"/>
      <c r="R94" s="164"/>
      <c r="S94" s="165"/>
      <c r="T94" s="166"/>
    </row>
    <row r="95" spans="1:20" x14ac:dyDescent="0.25">
      <c r="A95" s="20">
        <f t="shared" si="19"/>
        <v>91</v>
      </c>
      <c r="B95" s="20" t="s">
        <v>778</v>
      </c>
      <c r="C95" s="54" t="s">
        <v>757</v>
      </c>
      <c r="D95" s="20" t="str">
        <f t="shared" si="22"/>
        <v>T.018/S.3.7/R.0654</v>
      </c>
      <c r="E95" s="54" t="str">
        <f t="shared" si="23"/>
        <v>R.0654</v>
      </c>
      <c r="F95" s="54">
        <f>F94+1</f>
        <v>654</v>
      </c>
      <c r="G95" s="21">
        <v>3.7</v>
      </c>
      <c r="H95" s="15" t="s">
        <v>881</v>
      </c>
      <c r="I95" s="21" t="s">
        <v>0</v>
      </c>
      <c r="J95" s="66" t="s">
        <v>779</v>
      </c>
      <c r="K95" s="21"/>
      <c r="L95" s="14"/>
      <c r="M95" s="14"/>
      <c r="N95" s="14"/>
      <c r="O95" s="14"/>
      <c r="P95" s="14"/>
      <c r="Q95" s="14"/>
      <c r="R95" s="14"/>
      <c r="S95" s="107"/>
      <c r="T95" s="13"/>
    </row>
    <row r="96" spans="1:20" ht="30" x14ac:dyDescent="0.25">
      <c r="A96" s="20">
        <f t="shared" si="19"/>
        <v>92</v>
      </c>
      <c r="B96" s="20" t="s">
        <v>778</v>
      </c>
      <c r="C96" s="54" t="s">
        <v>758</v>
      </c>
      <c r="D96" s="20" t="str">
        <f t="shared" si="22"/>
        <v>T.018/S.3.7/R.0655</v>
      </c>
      <c r="E96" s="54" t="str">
        <f t="shared" si="23"/>
        <v>R.0655</v>
      </c>
      <c r="F96" s="54">
        <f>F95+1</f>
        <v>655</v>
      </c>
      <c r="G96" s="21">
        <v>3.7</v>
      </c>
      <c r="H96" s="15" t="s">
        <v>882</v>
      </c>
      <c r="I96" s="21" t="s">
        <v>0</v>
      </c>
      <c r="J96" s="66" t="s">
        <v>779</v>
      </c>
      <c r="K96" s="21"/>
      <c r="L96" s="14"/>
      <c r="M96" s="14"/>
      <c r="N96" s="14"/>
      <c r="O96" s="14"/>
      <c r="P96" s="14"/>
      <c r="Q96" s="14"/>
      <c r="R96" s="14"/>
      <c r="S96" s="107"/>
      <c r="T96" s="13"/>
    </row>
    <row r="97" spans="1:21" ht="30" x14ac:dyDescent="0.25">
      <c r="A97" s="20">
        <f t="shared" si="19"/>
        <v>93</v>
      </c>
      <c r="B97" s="20" t="s">
        <v>778</v>
      </c>
      <c r="C97" s="54" t="s">
        <v>759</v>
      </c>
      <c r="D97" s="20" t="str">
        <f t="shared" ref="D97:D104" si="24">"T.018/S."&amp;G97&amp;"/"&amp;E97</f>
        <v>T.018/S.3.7/R.0656</v>
      </c>
      <c r="E97" s="54" t="str">
        <f t="shared" ref="E97:E104" si="25">"R.0"&amp;F97</f>
        <v>R.0656</v>
      </c>
      <c r="F97" s="54">
        <f t="shared" ref="F97:F104" si="26">F96+1</f>
        <v>656</v>
      </c>
      <c r="G97" s="21">
        <v>3.7</v>
      </c>
      <c r="H97" s="15" t="s">
        <v>883</v>
      </c>
      <c r="I97" s="21" t="s">
        <v>0</v>
      </c>
      <c r="J97" s="66" t="s">
        <v>779</v>
      </c>
      <c r="K97" s="21"/>
      <c r="L97" s="14"/>
      <c r="M97" s="14"/>
      <c r="N97" s="14"/>
      <c r="O97" s="14"/>
      <c r="P97" s="14"/>
      <c r="Q97" s="14"/>
      <c r="R97" s="14"/>
      <c r="S97" s="107"/>
      <c r="T97" s="13"/>
    </row>
    <row r="98" spans="1:21" ht="30" x14ac:dyDescent="0.25">
      <c r="A98" s="20">
        <f t="shared" si="19"/>
        <v>94</v>
      </c>
      <c r="B98" s="20" t="s">
        <v>778</v>
      </c>
      <c r="C98" s="54" t="s">
        <v>760</v>
      </c>
      <c r="D98" s="20" t="str">
        <f t="shared" si="24"/>
        <v>T.018/S.3.7/R.0657</v>
      </c>
      <c r="E98" s="54" t="str">
        <f t="shared" si="25"/>
        <v>R.0657</v>
      </c>
      <c r="F98" s="54">
        <f t="shared" si="26"/>
        <v>657</v>
      </c>
      <c r="G98" s="21">
        <v>3.7</v>
      </c>
      <c r="H98" s="15" t="s">
        <v>884</v>
      </c>
      <c r="I98" s="21" t="s">
        <v>0</v>
      </c>
      <c r="J98" s="66" t="s">
        <v>779</v>
      </c>
      <c r="K98" s="21"/>
      <c r="L98" s="14"/>
      <c r="M98" s="14"/>
      <c r="N98" s="14"/>
      <c r="O98" s="14"/>
      <c r="P98" s="14"/>
      <c r="Q98" s="14"/>
      <c r="R98" s="14"/>
      <c r="S98" s="107"/>
      <c r="T98" s="13"/>
    </row>
    <row r="99" spans="1:21" x14ac:dyDescent="0.25">
      <c r="A99" s="20">
        <f t="shared" si="19"/>
        <v>95</v>
      </c>
      <c r="B99" s="20" t="s">
        <v>778</v>
      </c>
      <c r="C99" s="54" t="s">
        <v>761</v>
      </c>
      <c r="D99" s="20" t="str">
        <f t="shared" si="24"/>
        <v>T.018/S.3.7/R.0658</v>
      </c>
      <c r="E99" s="54" t="str">
        <f t="shared" si="25"/>
        <v>R.0658</v>
      </c>
      <c r="F99" s="54">
        <f t="shared" si="26"/>
        <v>658</v>
      </c>
      <c r="G99" s="21">
        <v>3.7</v>
      </c>
      <c r="H99" s="15" t="s">
        <v>753</v>
      </c>
      <c r="I99" s="21" t="s">
        <v>0</v>
      </c>
      <c r="J99" s="66" t="s">
        <v>779</v>
      </c>
      <c r="K99" s="21"/>
      <c r="L99" s="14"/>
      <c r="M99" s="14"/>
      <c r="N99" s="14"/>
      <c r="O99" s="14"/>
      <c r="P99" s="14"/>
      <c r="Q99" s="14"/>
      <c r="R99" s="14"/>
      <c r="S99" s="107"/>
      <c r="T99" s="13"/>
    </row>
    <row r="100" spans="1:21" ht="30" x14ac:dyDescent="0.25">
      <c r="A100" s="20">
        <f t="shared" si="19"/>
        <v>96</v>
      </c>
      <c r="B100" s="20" t="s">
        <v>778</v>
      </c>
      <c r="C100" s="54" t="s">
        <v>762</v>
      </c>
      <c r="D100" s="20" t="str">
        <f t="shared" si="24"/>
        <v>T.018/S.3.7/R.0659</v>
      </c>
      <c r="E100" s="54" t="str">
        <f t="shared" si="25"/>
        <v>R.0659</v>
      </c>
      <c r="F100" s="54">
        <f t="shared" si="26"/>
        <v>659</v>
      </c>
      <c r="G100" s="21">
        <v>3.7</v>
      </c>
      <c r="H100" s="15" t="s">
        <v>885</v>
      </c>
      <c r="I100" s="21" t="s">
        <v>0</v>
      </c>
      <c r="J100" s="66" t="s">
        <v>781</v>
      </c>
      <c r="K100" s="21"/>
      <c r="L100" s="14"/>
      <c r="M100" s="14"/>
      <c r="N100" s="14"/>
      <c r="O100" s="14"/>
      <c r="P100" s="14"/>
      <c r="Q100" s="14"/>
      <c r="R100" s="14"/>
      <c r="S100" s="107"/>
      <c r="T100" s="13"/>
    </row>
    <row r="101" spans="1:21" s="9" customFormat="1" x14ac:dyDescent="0.25">
      <c r="A101" s="20" t="s">
        <v>906</v>
      </c>
      <c r="B101" s="20" t="s">
        <v>922</v>
      </c>
      <c r="C101" s="54" t="s">
        <v>907</v>
      </c>
      <c r="D101" s="20"/>
      <c r="E101" s="54" t="s">
        <v>908</v>
      </c>
      <c r="F101" s="54"/>
      <c r="G101" s="21">
        <v>3.7</v>
      </c>
      <c r="H101" s="15" t="s">
        <v>909</v>
      </c>
      <c r="I101" s="21" t="s">
        <v>0</v>
      </c>
      <c r="J101" s="66" t="s">
        <v>910</v>
      </c>
      <c r="K101" s="19"/>
      <c r="L101" s="19"/>
      <c r="M101" s="19"/>
      <c r="N101" s="19"/>
      <c r="O101" s="19"/>
      <c r="P101" s="19"/>
      <c r="Q101" s="19"/>
      <c r="R101" s="19"/>
      <c r="S101" s="19"/>
      <c r="T101" s="18"/>
    </row>
    <row r="102" spans="1:21" ht="90" x14ac:dyDescent="0.25">
      <c r="A102" s="20">
        <f>A100+1</f>
        <v>97</v>
      </c>
      <c r="B102" s="20" t="s">
        <v>778</v>
      </c>
      <c r="C102" s="54" t="s">
        <v>763</v>
      </c>
      <c r="D102" s="20" t="str">
        <f t="shared" si="24"/>
        <v>T.018/S.3.7/R.0661</v>
      </c>
      <c r="E102" s="54" t="str">
        <f t="shared" si="25"/>
        <v>R.0661</v>
      </c>
      <c r="F102" s="54">
        <v>661</v>
      </c>
      <c r="G102" s="21">
        <v>3.7</v>
      </c>
      <c r="H102" s="115" t="s">
        <v>886</v>
      </c>
      <c r="I102" s="21" t="s">
        <v>0</v>
      </c>
      <c r="J102" s="66" t="s">
        <v>781</v>
      </c>
      <c r="K102" s="21"/>
      <c r="L102" s="14"/>
      <c r="M102" s="14"/>
      <c r="N102" s="14"/>
      <c r="O102" s="14"/>
      <c r="P102" s="14"/>
      <c r="Q102" s="14"/>
      <c r="R102" s="14"/>
      <c r="S102" s="107"/>
      <c r="T102" s="13"/>
    </row>
    <row r="103" spans="1:21" s="167" customFormat="1" ht="90" x14ac:dyDescent="0.25">
      <c r="A103" s="110">
        <f t="shared" si="19"/>
        <v>98</v>
      </c>
      <c r="B103" s="110" t="s">
        <v>778</v>
      </c>
      <c r="C103" s="112" t="s">
        <v>764</v>
      </c>
      <c r="D103" s="110" t="str">
        <f t="shared" si="24"/>
        <v>T.018/S.3.7/R.0662</v>
      </c>
      <c r="E103" s="112" t="str">
        <f t="shared" si="25"/>
        <v>R.0662</v>
      </c>
      <c r="F103" s="112">
        <f t="shared" si="26"/>
        <v>662</v>
      </c>
      <c r="G103" s="111">
        <v>3.7</v>
      </c>
      <c r="H103" s="172" t="s">
        <v>887</v>
      </c>
      <c r="I103" s="111" t="s">
        <v>0</v>
      </c>
      <c r="J103" s="170" t="s">
        <v>781</v>
      </c>
      <c r="K103" s="111"/>
      <c r="L103" s="164"/>
      <c r="M103" s="164"/>
      <c r="N103" s="164"/>
      <c r="O103" s="164"/>
      <c r="P103" s="164"/>
      <c r="Q103" s="164"/>
      <c r="R103" s="164"/>
      <c r="S103" s="165"/>
      <c r="T103" s="166"/>
    </row>
    <row r="104" spans="1:21" ht="60" x14ac:dyDescent="0.25">
      <c r="A104" s="20">
        <f t="shared" si="19"/>
        <v>99</v>
      </c>
      <c r="B104" s="20" t="s">
        <v>778</v>
      </c>
      <c r="C104" s="54" t="s">
        <v>765</v>
      </c>
      <c r="D104" s="20" t="str">
        <f t="shared" si="24"/>
        <v>T.018/S.3.7/R.0663</v>
      </c>
      <c r="E104" s="54" t="str">
        <f t="shared" si="25"/>
        <v>R.0663</v>
      </c>
      <c r="F104" s="54">
        <f t="shared" si="26"/>
        <v>663</v>
      </c>
      <c r="G104" s="21">
        <v>3.7</v>
      </c>
      <c r="H104" s="15" t="s">
        <v>888</v>
      </c>
      <c r="I104" s="21" t="s">
        <v>0</v>
      </c>
      <c r="J104" s="66" t="s">
        <v>781</v>
      </c>
      <c r="K104" s="21"/>
      <c r="L104" s="14"/>
      <c r="M104" s="14"/>
      <c r="N104" s="14"/>
      <c r="O104" s="14"/>
      <c r="P104" s="14"/>
      <c r="Q104" s="14"/>
      <c r="R104" s="14"/>
      <c r="S104" s="107"/>
      <c r="T104" s="13"/>
    </row>
    <row r="105" spans="1:21" x14ac:dyDescent="0.25">
      <c r="A105" s="20">
        <f t="shared" si="19"/>
        <v>100</v>
      </c>
      <c r="B105" s="10" t="s">
        <v>667</v>
      </c>
      <c r="C105" s="31" t="s">
        <v>98</v>
      </c>
      <c r="D105" s="54" t="s">
        <v>98</v>
      </c>
      <c r="E105" s="31" t="s">
        <v>98</v>
      </c>
      <c r="F105" s="54"/>
      <c r="G105" s="16">
        <v>4.0999999999999996</v>
      </c>
      <c r="H105" s="23" t="s">
        <v>39</v>
      </c>
      <c r="I105" s="16" t="s">
        <v>39</v>
      </c>
      <c r="J105" s="36" t="s">
        <v>4</v>
      </c>
      <c r="K105" s="16" t="s">
        <v>4</v>
      </c>
      <c r="L105" s="2"/>
      <c r="M105" s="2"/>
      <c r="N105" s="2"/>
      <c r="O105" s="2"/>
      <c r="P105" s="2"/>
      <c r="Q105" s="2"/>
      <c r="R105" s="2"/>
      <c r="S105" s="106"/>
      <c r="T105" s="3"/>
    </row>
    <row r="106" spans="1:21" ht="75" x14ac:dyDescent="0.25">
      <c r="A106" s="20">
        <f t="shared" si="19"/>
        <v>101</v>
      </c>
      <c r="B106" s="10" t="s">
        <v>667</v>
      </c>
      <c r="C106" s="10" t="s">
        <v>237</v>
      </c>
      <c r="D106" s="20" t="str">
        <f t="shared" ref="D106:D149" si="27">"T.018/S."&amp;G106&amp;"/"&amp;E106</f>
        <v>T.018/S.4.2.1/R.0680</v>
      </c>
      <c r="E106" s="54" t="str">
        <f>"R.0"&amp;F106</f>
        <v>R.0680</v>
      </c>
      <c r="F106" s="98">
        <f>F85+10</f>
        <v>680</v>
      </c>
      <c r="G106" s="21" t="s">
        <v>22</v>
      </c>
      <c r="H106" s="15" t="s">
        <v>372</v>
      </c>
      <c r="I106" s="21" t="s">
        <v>0</v>
      </c>
      <c r="J106" s="175" t="s">
        <v>543</v>
      </c>
      <c r="K106" s="21" t="s">
        <v>6</v>
      </c>
      <c r="L106" s="14" t="s">
        <v>62</v>
      </c>
      <c r="M106" s="14" t="s">
        <v>62</v>
      </c>
      <c r="N106" s="14" t="s">
        <v>62</v>
      </c>
      <c r="O106" s="14"/>
      <c r="P106" s="14"/>
      <c r="Q106" s="14"/>
      <c r="R106" s="14"/>
      <c r="S106" s="107"/>
      <c r="T106" s="27" t="s">
        <v>87</v>
      </c>
    </row>
    <row r="107" spans="1:21" ht="60" x14ac:dyDescent="0.25">
      <c r="A107" s="20">
        <f t="shared" si="19"/>
        <v>102</v>
      </c>
      <c r="B107" s="10" t="s">
        <v>667</v>
      </c>
      <c r="C107" s="10" t="s">
        <v>238</v>
      </c>
      <c r="D107" s="20" t="str">
        <f t="shared" si="27"/>
        <v>T.018/S.4.2.2/R.0690</v>
      </c>
      <c r="E107" s="54" t="str">
        <f>"R.0"&amp;F107</f>
        <v>R.0690</v>
      </c>
      <c r="F107" s="98">
        <f>F106+10</f>
        <v>690</v>
      </c>
      <c r="G107" s="21" t="s">
        <v>23</v>
      </c>
      <c r="H107" s="15" t="s">
        <v>373</v>
      </c>
      <c r="I107" s="21" t="s">
        <v>0</v>
      </c>
      <c r="J107" s="169" t="s">
        <v>544</v>
      </c>
      <c r="K107" s="21" t="s">
        <v>6</v>
      </c>
      <c r="L107" s="14"/>
      <c r="M107" s="14"/>
      <c r="N107" s="14"/>
      <c r="O107" s="14"/>
      <c r="P107" s="14" t="s">
        <v>62</v>
      </c>
      <c r="Q107" s="14"/>
      <c r="R107" s="14"/>
      <c r="S107" s="107"/>
      <c r="T107" s="27" t="s">
        <v>85</v>
      </c>
    </row>
    <row r="108" spans="1:21" ht="60" x14ac:dyDescent="0.25">
      <c r="A108" s="20">
        <f t="shared" si="19"/>
        <v>103</v>
      </c>
      <c r="B108" s="10" t="s">
        <v>667</v>
      </c>
      <c r="C108" s="10" t="s">
        <v>239</v>
      </c>
      <c r="D108" s="20" t="str">
        <f t="shared" si="27"/>
        <v>T.018/S.4.2.3/R.0700</v>
      </c>
      <c r="E108" s="54" t="str">
        <f t="shared" ref="E108:E140" si="28">"R.0"&amp;F108</f>
        <v>R.0700</v>
      </c>
      <c r="F108" s="98">
        <f t="shared" ref="F108:F110" si="29">F107+10</f>
        <v>700</v>
      </c>
      <c r="G108" s="21" t="s">
        <v>24</v>
      </c>
      <c r="H108" s="15" t="s">
        <v>564</v>
      </c>
      <c r="I108" s="21" t="s">
        <v>0</v>
      </c>
      <c r="J108" s="169" t="s">
        <v>577</v>
      </c>
      <c r="K108" s="21" t="s">
        <v>6</v>
      </c>
      <c r="L108" s="14"/>
      <c r="M108" s="14"/>
      <c r="N108" s="14"/>
      <c r="O108" s="14" t="s">
        <v>62</v>
      </c>
      <c r="P108" s="14"/>
      <c r="Q108" s="14"/>
      <c r="R108" s="14"/>
      <c r="S108" s="107"/>
      <c r="T108" s="27" t="s">
        <v>86</v>
      </c>
    </row>
    <row r="109" spans="1:21" ht="60" x14ac:dyDescent="0.25">
      <c r="A109" s="72">
        <f t="shared" si="19"/>
        <v>104</v>
      </c>
      <c r="B109" s="71" t="s">
        <v>667</v>
      </c>
      <c r="C109" s="71" t="s">
        <v>240</v>
      </c>
      <c r="D109" s="72" t="str">
        <f t="shared" si="27"/>
        <v>T.018/S.4.2.3/R.0710</v>
      </c>
      <c r="E109" s="80" t="str">
        <f t="shared" si="28"/>
        <v>R.0710</v>
      </c>
      <c r="F109" s="101">
        <f t="shared" si="29"/>
        <v>710</v>
      </c>
      <c r="G109" s="75" t="s">
        <v>24</v>
      </c>
      <c r="H109" s="78" t="s">
        <v>563</v>
      </c>
      <c r="I109" s="75" t="s">
        <v>0</v>
      </c>
      <c r="J109" s="171" t="s">
        <v>577</v>
      </c>
      <c r="K109" s="75" t="s">
        <v>6</v>
      </c>
      <c r="L109" s="73"/>
      <c r="M109" s="73"/>
      <c r="N109" s="73"/>
      <c r="O109" s="73" t="s">
        <v>62</v>
      </c>
      <c r="P109" s="73"/>
      <c r="Q109" s="73"/>
      <c r="R109" s="73"/>
      <c r="S109" s="93"/>
      <c r="T109" s="79" t="s">
        <v>86</v>
      </c>
      <c r="U109" s="77"/>
    </row>
    <row r="110" spans="1:21" ht="45" x14ac:dyDescent="0.25">
      <c r="A110" s="20">
        <f t="shared" si="19"/>
        <v>105</v>
      </c>
      <c r="B110" s="10" t="s">
        <v>667</v>
      </c>
      <c r="C110" s="10" t="s">
        <v>241</v>
      </c>
      <c r="D110" s="20" t="str">
        <f t="shared" si="27"/>
        <v>T.018/S.4.3/R.0720</v>
      </c>
      <c r="E110" s="54" t="str">
        <f>"R.0"&amp;F110</f>
        <v>R.0720</v>
      </c>
      <c r="F110" s="98">
        <f t="shared" si="29"/>
        <v>720</v>
      </c>
      <c r="G110" s="21">
        <v>4.3</v>
      </c>
      <c r="H110" s="15" t="s">
        <v>374</v>
      </c>
      <c r="I110" s="21" t="s">
        <v>43</v>
      </c>
      <c r="J110" s="66" t="s">
        <v>4</v>
      </c>
      <c r="K110" s="21" t="s">
        <v>4</v>
      </c>
      <c r="L110" s="14"/>
      <c r="M110" s="14"/>
      <c r="N110" s="14"/>
      <c r="O110" s="14"/>
      <c r="P110" s="14"/>
      <c r="Q110" s="14"/>
      <c r="R110" s="14"/>
      <c r="S110" s="107"/>
      <c r="T110" s="41" t="s">
        <v>125</v>
      </c>
    </row>
    <row r="111" spans="1:21" ht="45" x14ac:dyDescent="0.25">
      <c r="A111" s="20">
        <f t="shared" si="19"/>
        <v>106</v>
      </c>
      <c r="B111" s="10" t="s">
        <v>667</v>
      </c>
      <c r="C111" s="10" t="s">
        <v>242</v>
      </c>
      <c r="D111" s="20" t="str">
        <f t="shared" si="27"/>
        <v>T.018/S.4.4/R.0730</v>
      </c>
      <c r="E111" s="54" t="str">
        <f t="shared" si="28"/>
        <v>R.0730</v>
      </c>
      <c r="F111" s="98">
        <f t="shared" ref="F111" si="30">F110+10</f>
        <v>730</v>
      </c>
      <c r="G111" s="21">
        <v>4.4000000000000004</v>
      </c>
      <c r="H111" s="15" t="s">
        <v>88</v>
      </c>
      <c r="I111" s="21" t="s">
        <v>43</v>
      </c>
      <c r="J111" s="66" t="s">
        <v>4</v>
      </c>
      <c r="K111" s="21" t="s">
        <v>4</v>
      </c>
      <c r="L111" s="14"/>
      <c r="M111" s="14"/>
      <c r="N111" s="14"/>
      <c r="O111" s="14"/>
      <c r="P111" s="14"/>
      <c r="Q111" s="14"/>
      <c r="R111" s="14"/>
      <c r="S111" s="107"/>
      <c r="T111" s="41" t="s">
        <v>125</v>
      </c>
    </row>
    <row r="112" spans="1:21" ht="139.5" x14ac:dyDescent="0.25">
      <c r="A112" s="20">
        <f t="shared" si="19"/>
        <v>107</v>
      </c>
      <c r="B112" s="10" t="s">
        <v>667</v>
      </c>
      <c r="C112" s="10" t="s">
        <v>243</v>
      </c>
      <c r="D112" s="20" t="str">
        <f t="shared" si="27"/>
        <v>T.018/S.4.5.1/R.0740</v>
      </c>
      <c r="E112" s="54" t="str">
        <f t="shared" si="28"/>
        <v>R.0740</v>
      </c>
      <c r="F112" s="98">
        <f t="shared" ref="F112:F114" si="31">F111+10</f>
        <v>740</v>
      </c>
      <c r="G112" s="16" t="s">
        <v>25</v>
      </c>
      <c r="H112" s="23" t="s">
        <v>625</v>
      </c>
      <c r="I112" s="16" t="s">
        <v>0</v>
      </c>
      <c r="J112" s="66" t="s">
        <v>545</v>
      </c>
      <c r="K112" s="16" t="s">
        <v>6</v>
      </c>
      <c r="L112" s="2"/>
      <c r="M112" s="2"/>
      <c r="N112" s="2"/>
      <c r="O112" s="2"/>
      <c r="P112" s="2"/>
      <c r="Q112" s="2"/>
      <c r="R112" s="2"/>
      <c r="S112" s="106"/>
      <c r="T112" s="3" t="s">
        <v>64</v>
      </c>
    </row>
    <row r="113" spans="1:21" ht="75" x14ac:dyDescent="0.25">
      <c r="A113" s="20">
        <f t="shared" si="19"/>
        <v>108</v>
      </c>
      <c r="B113" s="10" t="s">
        <v>667</v>
      </c>
      <c r="C113" s="10" t="s">
        <v>244</v>
      </c>
      <c r="D113" s="20" t="str">
        <f t="shared" si="27"/>
        <v>T.018/S.4.5.1.1/R.0750</v>
      </c>
      <c r="E113" s="54" t="str">
        <f t="shared" si="28"/>
        <v>R.0750</v>
      </c>
      <c r="F113" s="98">
        <f t="shared" si="31"/>
        <v>750</v>
      </c>
      <c r="G113" s="16" t="s">
        <v>63</v>
      </c>
      <c r="H113" s="23" t="s">
        <v>565</v>
      </c>
      <c r="I113" s="16" t="s">
        <v>0</v>
      </c>
      <c r="J113" s="66" t="s">
        <v>545</v>
      </c>
      <c r="K113" s="16" t="s">
        <v>6</v>
      </c>
      <c r="L113" s="2"/>
      <c r="M113" s="2"/>
      <c r="N113" s="2" t="s">
        <v>58</v>
      </c>
      <c r="O113" s="2"/>
      <c r="P113" s="2"/>
      <c r="Q113" s="2"/>
      <c r="R113" s="2" t="s">
        <v>6</v>
      </c>
      <c r="S113" s="106"/>
      <c r="T113" s="3" t="s">
        <v>108</v>
      </c>
    </row>
    <row r="114" spans="1:21" ht="75" x14ac:dyDescent="0.25">
      <c r="A114" s="72">
        <f t="shared" si="19"/>
        <v>109</v>
      </c>
      <c r="B114" s="71" t="s">
        <v>667</v>
      </c>
      <c r="C114" s="71" t="s">
        <v>245</v>
      </c>
      <c r="D114" s="72" t="str">
        <f t="shared" si="27"/>
        <v>T.018/S.4.5.1.1/R.0760</v>
      </c>
      <c r="E114" s="80" t="str">
        <f t="shared" si="28"/>
        <v>R.0760</v>
      </c>
      <c r="F114" s="101">
        <f t="shared" si="31"/>
        <v>760</v>
      </c>
      <c r="G114" s="75" t="s">
        <v>63</v>
      </c>
      <c r="H114" s="78" t="s">
        <v>566</v>
      </c>
      <c r="I114" s="75" t="s">
        <v>0</v>
      </c>
      <c r="J114" s="170" t="s">
        <v>545</v>
      </c>
      <c r="K114" s="75" t="s">
        <v>6</v>
      </c>
      <c r="L114" s="73"/>
      <c r="M114" s="73"/>
      <c r="N114" s="73" t="s">
        <v>58</v>
      </c>
      <c r="O114" s="73"/>
      <c r="P114" s="73"/>
      <c r="Q114" s="73"/>
      <c r="R114" s="73" t="s">
        <v>6</v>
      </c>
      <c r="S114" s="93"/>
      <c r="T114" s="81" t="s">
        <v>108</v>
      </c>
      <c r="U114" s="77"/>
    </row>
    <row r="115" spans="1:21" ht="30" x14ac:dyDescent="0.25">
      <c r="A115" s="20">
        <f t="shared" si="19"/>
        <v>110</v>
      </c>
      <c r="B115" s="10" t="s">
        <v>667</v>
      </c>
      <c r="C115" s="10" t="s">
        <v>246</v>
      </c>
      <c r="D115" s="20" t="str">
        <f t="shared" si="27"/>
        <v>T.018/S.4.5.2/R.0770</v>
      </c>
      <c r="E115" s="54" t="str">
        <f t="shared" si="28"/>
        <v>R.0770</v>
      </c>
      <c r="F115" s="98">
        <f t="shared" ref="F115:F118" si="32">F114+10</f>
        <v>770</v>
      </c>
      <c r="G115" s="16" t="s">
        <v>26</v>
      </c>
      <c r="H115" s="23" t="s">
        <v>44</v>
      </c>
      <c r="I115" s="16" t="s">
        <v>45</v>
      </c>
      <c r="J115" s="66" t="s">
        <v>4</v>
      </c>
      <c r="K115" s="16" t="s">
        <v>4</v>
      </c>
      <c r="L115" s="2"/>
      <c r="M115" s="2"/>
      <c r="N115" s="2"/>
      <c r="O115" s="2"/>
      <c r="P115" s="2"/>
      <c r="Q115" s="2"/>
      <c r="R115" s="2"/>
      <c r="S115" s="106"/>
      <c r="T115" s="41" t="s">
        <v>126</v>
      </c>
    </row>
    <row r="116" spans="1:21" ht="60" x14ac:dyDescent="0.25">
      <c r="A116" s="20">
        <f t="shared" si="19"/>
        <v>111</v>
      </c>
      <c r="B116" s="10" t="s">
        <v>667</v>
      </c>
      <c r="C116" s="10" t="s">
        <v>247</v>
      </c>
      <c r="D116" s="20" t="str">
        <f t="shared" si="27"/>
        <v>T.018/S.4.5.3/R.0780</v>
      </c>
      <c r="E116" s="54" t="str">
        <f t="shared" si="28"/>
        <v>R.0780</v>
      </c>
      <c r="F116" s="98">
        <f t="shared" si="32"/>
        <v>780</v>
      </c>
      <c r="G116" s="16" t="s">
        <v>27</v>
      </c>
      <c r="H116" s="15" t="s">
        <v>567</v>
      </c>
      <c r="I116" s="16" t="s">
        <v>0</v>
      </c>
      <c r="J116" s="169" t="s">
        <v>515</v>
      </c>
      <c r="K116" s="40" t="s">
        <v>6</v>
      </c>
      <c r="L116" s="40" t="s">
        <v>56</v>
      </c>
      <c r="M116" s="2"/>
      <c r="N116" s="2"/>
      <c r="O116" s="2"/>
      <c r="P116" s="2"/>
      <c r="Q116" s="40" t="s">
        <v>6</v>
      </c>
      <c r="R116" s="40" t="s">
        <v>6</v>
      </c>
      <c r="S116" s="40"/>
      <c r="T116" s="3"/>
    </row>
    <row r="117" spans="1:21" ht="45" x14ac:dyDescent="0.25">
      <c r="A117" s="20">
        <f t="shared" si="19"/>
        <v>112</v>
      </c>
      <c r="B117" s="10" t="s">
        <v>667</v>
      </c>
      <c r="C117" s="10" t="s">
        <v>248</v>
      </c>
      <c r="D117" s="20" t="str">
        <f t="shared" si="27"/>
        <v>T.018/S.4.5.3/R.0790</v>
      </c>
      <c r="E117" s="54" t="str">
        <f t="shared" si="28"/>
        <v>R.0790</v>
      </c>
      <c r="F117" s="98">
        <f t="shared" si="32"/>
        <v>790</v>
      </c>
      <c r="G117" s="16" t="s">
        <v>27</v>
      </c>
      <c r="H117" s="23" t="s">
        <v>375</v>
      </c>
      <c r="I117" s="16" t="s">
        <v>45</v>
      </c>
      <c r="J117" s="169" t="s">
        <v>515</v>
      </c>
      <c r="K117" s="40" t="s">
        <v>6</v>
      </c>
      <c r="L117" s="2"/>
      <c r="M117" s="2"/>
      <c r="N117" s="2"/>
      <c r="O117" s="2"/>
      <c r="P117" s="2"/>
      <c r="Q117" s="40" t="s">
        <v>6</v>
      </c>
      <c r="R117" s="40" t="s">
        <v>6</v>
      </c>
      <c r="S117" s="40"/>
      <c r="T117" s="43" t="s">
        <v>127</v>
      </c>
    </row>
    <row r="118" spans="1:21" ht="30" x14ac:dyDescent="0.25">
      <c r="A118" s="20">
        <f t="shared" si="19"/>
        <v>113</v>
      </c>
      <c r="B118" s="10" t="s">
        <v>667</v>
      </c>
      <c r="C118" s="10" t="s">
        <v>249</v>
      </c>
      <c r="D118" s="20" t="str">
        <f t="shared" si="27"/>
        <v>T.018/S.4.5.3/R.0800</v>
      </c>
      <c r="E118" s="54" t="str">
        <f t="shared" si="28"/>
        <v>R.0800</v>
      </c>
      <c r="F118" s="98">
        <f t="shared" si="32"/>
        <v>800</v>
      </c>
      <c r="G118" s="21" t="s">
        <v>27</v>
      </c>
      <c r="H118" s="23" t="s">
        <v>376</v>
      </c>
      <c r="I118" s="21" t="s">
        <v>0</v>
      </c>
      <c r="J118" s="169" t="s">
        <v>774</v>
      </c>
      <c r="K118" s="21" t="s">
        <v>6</v>
      </c>
      <c r="L118" s="14"/>
      <c r="M118" s="14"/>
      <c r="N118" s="14"/>
      <c r="O118" s="14"/>
      <c r="P118" s="14"/>
      <c r="Q118" s="14"/>
      <c r="R118" s="14"/>
      <c r="S118" s="107"/>
      <c r="T118" s="13" t="s">
        <v>134</v>
      </c>
    </row>
    <row r="119" spans="1:21" ht="75" x14ac:dyDescent="0.25">
      <c r="A119" s="20">
        <f t="shared" si="19"/>
        <v>114</v>
      </c>
      <c r="B119" s="10" t="s">
        <v>667</v>
      </c>
      <c r="C119" s="10" t="s">
        <v>250</v>
      </c>
      <c r="D119" s="20" t="str">
        <f t="shared" si="27"/>
        <v>T.018/S.4.5.3/R.0810</v>
      </c>
      <c r="E119" s="54" t="str">
        <f t="shared" si="28"/>
        <v>R.0810</v>
      </c>
      <c r="F119" s="98">
        <f t="shared" ref="F119:F121" si="33">F118+10</f>
        <v>810</v>
      </c>
      <c r="G119" s="21" t="s">
        <v>27</v>
      </c>
      <c r="H119" s="23" t="s">
        <v>377</v>
      </c>
      <c r="I119" s="16" t="s">
        <v>0</v>
      </c>
      <c r="J119" s="169" t="s">
        <v>774</v>
      </c>
      <c r="K119" s="16" t="s">
        <v>6</v>
      </c>
      <c r="L119" s="2" t="s">
        <v>58</v>
      </c>
      <c r="M119" s="2" t="s">
        <v>58</v>
      </c>
      <c r="N119" s="2" t="s">
        <v>58</v>
      </c>
      <c r="O119" s="2"/>
      <c r="P119" s="2"/>
      <c r="Q119" s="2"/>
      <c r="R119" s="2"/>
      <c r="S119" s="106"/>
      <c r="T119" s="42" t="s">
        <v>128</v>
      </c>
    </row>
    <row r="120" spans="1:21" ht="75" x14ac:dyDescent="0.25">
      <c r="A120" s="72">
        <f t="shared" si="19"/>
        <v>115</v>
      </c>
      <c r="B120" s="71" t="s">
        <v>667</v>
      </c>
      <c r="C120" s="71" t="s">
        <v>251</v>
      </c>
      <c r="D120" s="72" t="str">
        <f t="shared" si="27"/>
        <v>T.018/S.4.5.3/R.0820</v>
      </c>
      <c r="E120" s="80" t="str">
        <f t="shared" si="28"/>
        <v>R.0820</v>
      </c>
      <c r="F120" s="101">
        <f t="shared" si="33"/>
        <v>820</v>
      </c>
      <c r="G120" s="75" t="s">
        <v>27</v>
      </c>
      <c r="H120" s="78" t="s">
        <v>378</v>
      </c>
      <c r="I120" s="75" t="s">
        <v>0</v>
      </c>
      <c r="J120" s="75" t="s">
        <v>774</v>
      </c>
      <c r="K120" s="75" t="s">
        <v>6</v>
      </c>
      <c r="L120" s="73" t="s">
        <v>58</v>
      </c>
      <c r="M120" s="73" t="s">
        <v>58</v>
      </c>
      <c r="N120" s="73" t="s">
        <v>58</v>
      </c>
      <c r="O120" s="73"/>
      <c r="P120" s="73"/>
      <c r="Q120" s="73"/>
      <c r="R120" s="73"/>
      <c r="S120" s="93"/>
      <c r="T120" s="83" t="s">
        <v>128</v>
      </c>
      <c r="U120" s="77"/>
    </row>
    <row r="121" spans="1:21" ht="75" x14ac:dyDescent="0.25">
      <c r="A121" s="72">
        <f t="shared" si="19"/>
        <v>116</v>
      </c>
      <c r="B121" s="71" t="s">
        <v>667</v>
      </c>
      <c r="C121" s="71" t="s">
        <v>252</v>
      </c>
      <c r="D121" s="72" t="str">
        <f t="shared" si="27"/>
        <v>T.018/S.4.5.3/R.0830</v>
      </c>
      <c r="E121" s="80" t="str">
        <f t="shared" si="28"/>
        <v>R.0830</v>
      </c>
      <c r="F121" s="101">
        <f t="shared" si="33"/>
        <v>830</v>
      </c>
      <c r="G121" s="75" t="s">
        <v>27</v>
      </c>
      <c r="H121" s="78" t="s">
        <v>379</v>
      </c>
      <c r="I121" s="75" t="s">
        <v>0</v>
      </c>
      <c r="J121" s="75" t="s">
        <v>774</v>
      </c>
      <c r="K121" s="75" t="s">
        <v>6</v>
      </c>
      <c r="L121" s="73" t="s">
        <v>58</v>
      </c>
      <c r="M121" s="73" t="s">
        <v>58</v>
      </c>
      <c r="N121" s="73" t="s">
        <v>58</v>
      </c>
      <c r="O121" s="73"/>
      <c r="P121" s="73"/>
      <c r="Q121" s="73"/>
      <c r="R121" s="73"/>
      <c r="S121" s="93"/>
      <c r="T121" s="83" t="s">
        <v>128</v>
      </c>
      <c r="U121" s="77"/>
    </row>
    <row r="122" spans="1:21" ht="32.25" customHeight="1" x14ac:dyDescent="0.25">
      <c r="A122" s="20">
        <f t="shared" si="19"/>
        <v>117</v>
      </c>
      <c r="B122" s="10" t="s">
        <v>667</v>
      </c>
      <c r="C122" s="10" t="s">
        <v>253</v>
      </c>
      <c r="D122" s="20" t="str">
        <f t="shared" si="27"/>
        <v>T.018/S.4.5.4.1/R.0840</v>
      </c>
      <c r="E122" s="54" t="str">
        <f t="shared" si="28"/>
        <v>R.0840</v>
      </c>
      <c r="F122" s="98">
        <f>F121+10</f>
        <v>840</v>
      </c>
      <c r="G122" s="16" t="s">
        <v>158</v>
      </c>
      <c r="H122" s="23" t="s">
        <v>380</v>
      </c>
      <c r="I122" s="16" t="s">
        <v>0</v>
      </c>
      <c r="J122" s="169" t="s">
        <v>516</v>
      </c>
      <c r="K122" s="16"/>
      <c r="L122" s="2" t="s">
        <v>56</v>
      </c>
      <c r="M122" s="2"/>
      <c r="N122" s="2"/>
      <c r="O122" s="2"/>
      <c r="P122" s="2"/>
      <c r="Q122" s="2"/>
      <c r="R122" s="2"/>
      <c r="S122" s="106"/>
      <c r="T122" s="3" t="s">
        <v>65</v>
      </c>
    </row>
    <row r="123" spans="1:21" ht="32.25" customHeight="1" x14ac:dyDescent="0.25">
      <c r="A123" s="72">
        <f t="shared" si="19"/>
        <v>118</v>
      </c>
      <c r="B123" s="71" t="s">
        <v>667</v>
      </c>
      <c r="C123" s="71" t="s">
        <v>254</v>
      </c>
      <c r="D123" s="72" t="str">
        <f t="shared" si="27"/>
        <v>T.018/S.4.5.4.1/R.0850</v>
      </c>
      <c r="E123" s="80" t="str">
        <f t="shared" si="28"/>
        <v>R.0850</v>
      </c>
      <c r="F123" s="101">
        <f t="shared" ref="F123:F124" si="34">F122+10</f>
        <v>850</v>
      </c>
      <c r="G123" s="75" t="s">
        <v>158</v>
      </c>
      <c r="H123" s="78" t="s">
        <v>381</v>
      </c>
      <c r="I123" s="75" t="s">
        <v>0</v>
      </c>
      <c r="J123" s="171" t="s">
        <v>516</v>
      </c>
      <c r="K123" s="75"/>
      <c r="L123" s="73" t="s">
        <v>56</v>
      </c>
      <c r="M123" s="73"/>
      <c r="N123" s="73"/>
      <c r="O123" s="73"/>
      <c r="P123" s="73"/>
      <c r="Q123" s="73"/>
      <c r="R123" s="73"/>
      <c r="S123" s="93"/>
      <c r="T123" s="81" t="s">
        <v>65</v>
      </c>
      <c r="U123" s="77"/>
    </row>
    <row r="124" spans="1:21" ht="45" x14ac:dyDescent="0.25">
      <c r="A124" s="20">
        <f t="shared" si="19"/>
        <v>119</v>
      </c>
      <c r="B124" s="20" t="s">
        <v>778</v>
      </c>
      <c r="C124" s="20" t="s">
        <v>255</v>
      </c>
      <c r="D124" s="20" t="str">
        <f t="shared" si="27"/>
        <v>T.018/S.4.5.4.1/R.0860</v>
      </c>
      <c r="E124" s="54" t="str">
        <f t="shared" si="28"/>
        <v>R.0860</v>
      </c>
      <c r="F124" s="98">
        <f t="shared" si="34"/>
        <v>860</v>
      </c>
      <c r="G124" s="16" t="s">
        <v>158</v>
      </c>
      <c r="H124" s="23" t="s">
        <v>889</v>
      </c>
      <c r="I124" s="16" t="s">
        <v>0</v>
      </c>
      <c r="J124" s="169" t="s">
        <v>516</v>
      </c>
      <c r="K124" s="16" t="s">
        <v>6</v>
      </c>
      <c r="L124" s="2" t="s">
        <v>56</v>
      </c>
      <c r="M124" s="2" t="s">
        <v>56</v>
      </c>
      <c r="N124" s="2" t="s">
        <v>56</v>
      </c>
      <c r="O124" s="2"/>
      <c r="P124" s="2"/>
      <c r="Q124" s="2"/>
      <c r="R124" s="2"/>
      <c r="S124" s="106"/>
      <c r="T124" s="3" t="s">
        <v>66</v>
      </c>
    </row>
    <row r="125" spans="1:21" ht="45" x14ac:dyDescent="0.25">
      <c r="A125" s="72">
        <f t="shared" si="19"/>
        <v>120</v>
      </c>
      <c r="B125" s="110" t="s">
        <v>778</v>
      </c>
      <c r="C125" s="72" t="s">
        <v>256</v>
      </c>
      <c r="D125" s="72" t="str">
        <f t="shared" si="27"/>
        <v>T.018/S.4.5.4.1/R.0870</v>
      </c>
      <c r="E125" s="80" t="str">
        <f t="shared" si="28"/>
        <v>R.0870</v>
      </c>
      <c r="F125" s="101">
        <f t="shared" ref="F125:F127" si="35">F124+10</f>
        <v>870</v>
      </c>
      <c r="G125" s="75" t="s">
        <v>158</v>
      </c>
      <c r="H125" s="78" t="s">
        <v>890</v>
      </c>
      <c r="I125" s="75" t="s">
        <v>0</v>
      </c>
      <c r="J125" s="171" t="s">
        <v>516</v>
      </c>
      <c r="K125" s="75" t="s">
        <v>6</v>
      </c>
      <c r="L125" s="73" t="s">
        <v>56</v>
      </c>
      <c r="M125" s="73" t="s">
        <v>56</v>
      </c>
      <c r="N125" s="73" t="s">
        <v>56</v>
      </c>
      <c r="O125" s="73"/>
      <c r="P125" s="73"/>
      <c r="Q125" s="73"/>
      <c r="R125" s="73"/>
      <c r="S125" s="93"/>
      <c r="T125" s="81" t="s">
        <v>66</v>
      </c>
      <c r="U125" s="77"/>
    </row>
    <row r="126" spans="1:21" s="128" customFormat="1" ht="30" x14ac:dyDescent="0.25">
      <c r="A126" s="123">
        <f t="shared" si="19"/>
        <v>121</v>
      </c>
      <c r="B126" s="123" t="s">
        <v>778</v>
      </c>
      <c r="C126" s="123" t="s">
        <v>257</v>
      </c>
      <c r="D126" s="123" t="str">
        <f t="shared" si="27"/>
        <v>T.018/S.4.5.4.1/R.0880</v>
      </c>
      <c r="E126" s="69" t="str">
        <f t="shared" si="28"/>
        <v>R.0880</v>
      </c>
      <c r="F126" s="124">
        <f t="shared" si="35"/>
        <v>880</v>
      </c>
      <c r="G126" s="70" t="s">
        <v>158</v>
      </c>
      <c r="H126" s="127" t="s">
        <v>562</v>
      </c>
      <c r="I126" s="129"/>
      <c r="J126" s="129"/>
      <c r="K126" s="129" t="s">
        <v>6</v>
      </c>
      <c r="L126" s="129" t="s">
        <v>56</v>
      </c>
      <c r="M126" s="129" t="s">
        <v>56</v>
      </c>
      <c r="N126" s="129" t="s">
        <v>56</v>
      </c>
      <c r="O126" s="70"/>
      <c r="P126" s="70"/>
      <c r="Q126" s="70"/>
      <c r="R126" s="70"/>
      <c r="S126" s="70"/>
      <c r="T126" s="127" t="s">
        <v>66</v>
      </c>
    </row>
    <row r="127" spans="1:21" ht="45" x14ac:dyDescent="0.25">
      <c r="A127" s="72">
        <f t="shared" si="19"/>
        <v>122</v>
      </c>
      <c r="B127" s="110" t="s">
        <v>778</v>
      </c>
      <c r="C127" s="72" t="s">
        <v>258</v>
      </c>
      <c r="D127" s="72" t="str">
        <f t="shared" si="27"/>
        <v>T.018/S.4.5.4.1/R.0890</v>
      </c>
      <c r="E127" s="80" t="str">
        <f t="shared" si="28"/>
        <v>R.0890</v>
      </c>
      <c r="F127" s="101">
        <f t="shared" si="35"/>
        <v>890</v>
      </c>
      <c r="G127" s="75" t="s">
        <v>158</v>
      </c>
      <c r="H127" s="78" t="s">
        <v>865</v>
      </c>
      <c r="I127" s="75" t="s">
        <v>0</v>
      </c>
      <c r="J127" s="171" t="s">
        <v>516</v>
      </c>
      <c r="K127" s="75" t="s">
        <v>6</v>
      </c>
      <c r="L127" s="73" t="s">
        <v>56</v>
      </c>
      <c r="M127" s="73" t="s">
        <v>56</v>
      </c>
      <c r="N127" s="73" t="s">
        <v>56</v>
      </c>
      <c r="O127" s="73"/>
      <c r="P127" s="73"/>
      <c r="Q127" s="73"/>
      <c r="R127" s="73"/>
      <c r="S127" s="93"/>
      <c r="T127" s="81" t="s">
        <v>66</v>
      </c>
      <c r="U127" s="77"/>
    </row>
    <row r="128" spans="1:21" s="9" customFormat="1" ht="30" x14ac:dyDescent="0.25">
      <c r="A128" s="20">
        <f t="shared" si="19"/>
        <v>123</v>
      </c>
      <c r="B128" s="20" t="s">
        <v>778</v>
      </c>
      <c r="C128" s="20" t="s">
        <v>766</v>
      </c>
      <c r="D128" s="20" t="str">
        <f t="shared" ref="D128" si="36">"T.018/S."&amp;G128&amp;"/"&amp;E128</f>
        <v>T.018/S.4.5.4.1/R.0895</v>
      </c>
      <c r="E128" s="54" t="str">
        <f>"R.0"&amp;F128</f>
        <v>R.0895</v>
      </c>
      <c r="F128" s="98">
        <f>895</f>
        <v>895</v>
      </c>
      <c r="G128" s="16" t="s">
        <v>158</v>
      </c>
      <c r="H128" s="23" t="s">
        <v>866</v>
      </c>
      <c r="I128" s="16" t="s">
        <v>0</v>
      </c>
      <c r="J128" s="169" t="s">
        <v>775</v>
      </c>
      <c r="K128" s="35"/>
      <c r="L128" s="35"/>
      <c r="M128" s="35"/>
      <c r="N128" s="35"/>
      <c r="O128" s="35"/>
      <c r="P128" s="35"/>
      <c r="Q128" s="35"/>
      <c r="R128" s="35"/>
      <c r="S128" s="35"/>
      <c r="T128" s="22"/>
    </row>
    <row r="129" spans="1:20" s="9" customFormat="1" ht="60" x14ac:dyDescent="0.25">
      <c r="A129" s="20">
        <f t="shared" si="19"/>
        <v>124</v>
      </c>
      <c r="B129" s="20" t="s">
        <v>778</v>
      </c>
      <c r="C129" s="20" t="s">
        <v>767</v>
      </c>
      <c r="D129" s="20" t="str">
        <f t="shared" ref="D129" si="37">"T.018/S."&amp;G129&amp;"/"&amp;E129</f>
        <v>T.018/S.4.5.4.1/R.0897</v>
      </c>
      <c r="E129" s="54" t="str">
        <f>"R.0"&amp;F129</f>
        <v>R.0897</v>
      </c>
      <c r="F129" s="98">
        <v>897</v>
      </c>
      <c r="G129" s="16" t="s">
        <v>158</v>
      </c>
      <c r="H129" s="23" t="s">
        <v>867</v>
      </c>
      <c r="I129" s="16" t="s">
        <v>0</v>
      </c>
      <c r="J129" s="169" t="s">
        <v>775</v>
      </c>
      <c r="K129" s="35"/>
      <c r="L129" s="35"/>
      <c r="M129" s="35"/>
      <c r="N129" s="35"/>
      <c r="O129" s="35"/>
      <c r="P129" s="35"/>
      <c r="Q129" s="35"/>
      <c r="R129" s="35"/>
      <c r="S129" s="35"/>
      <c r="T129" s="22"/>
    </row>
    <row r="130" spans="1:20" x14ac:dyDescent="0.25">
      <c r="A130" s="20">
        <f t="shared" si="19"/>
        <v>125</v>
      </c>
      <c r="B130" s="10" t="s">
        <v>667</v>
      </c>
      <c r="C130" s="10" t="s">
        <v>259</v>
      </c>
      <c r="D130" s="20" t="str">
        <f t="shared" si="27"/>
        <v>T.018/S.4.5.4.1/R.0900</v>
      </c>
      <c r="E130" s="54" t="str">
        <f t="shared" si="28"/>
        <v>R.0900</v>
      </c>
      <c r="F130" s="98">
        <f>F127+10</f>
        <v>900</v>
      </c>
      <c r="G130" s="16" t="s">
        <v>158</v>
      </c>
      <c r="H130" s="23" t="s">
        <v>382</v>
      </c>
      <c r="I130" s="16" t="s">
        <v>0</v>
      </c>
      <c r="J130" s="169" t="s">
        <v>516</v>
      </c>
      <c r="K130" s="16" t="s">
        <v>6</v>
      </c>
      <c r="L130" s="2" t="s">
        <v>58</v>
      </c>
      <c r="M130" s="2" t="s">
        <v>58</v>
      </c>
      <c r="N130" s="2" t="s">
        <v>58</v>
      </c>
      <c r="O130" s="2"/>
      <c r="P130" s="2"/>
      <c r="Q130" s="2"/>
      <c r="R130" s="2"/>
      <c r="S130" s="106"/>
      <c r="T130" s="3"/>
    </row>
    <row r="131" spans="1:20" ht="30" x14ac:dyDescent="0.25">
      <c r="A131" s="20">
        <f t="shared" si="19"/>
        <v>126</v>
      </c>
      <c r="B131" s="10" t="s">
        <v>667</v>
      </c>
      <c r="C131" s="10" t="s">
        <v>260</v>
      </c>
      <c r="D131" s="20" t="str">
        <f t="shared" si="27"/>
        <v>T.018/S.4.5.4.1/R.0910</v>
      </c>
      <c r="E131" s="54" t="str">
        <f t="shared" si="28"/>
        <v>R.0910</v>
      </c>
      <c r="F131" s="98">
        <f t="shared" ref="F131:F141" si="38">F130+10</f>
        <v>910</v>
      </c>
      <c r="G131" s="16" t="s">
        <v>158</v>
      </c>
      <c r="H131" s="23" t="s">
        <v>568</v>
      </c>
      <c r="I131" s="16" t="s">
        <v>0</v>
      </c>
      <c r="J131" s="169" t="s">
        <v>516</v>
      </c>
      <c r="K131" s="16" t="s">
        <v>6</v>
      </c>
      <c r="L131" s="2" t="s">
        <v>58</v>
      </c>
      <c r="M131" s="2" t="s">
        <v>58</v>
      </c>
      <c r="N131" s="2" t="s">
        <v>58</v>
      </c>
      <c r="O131" s="2"/>
      <c r="P131" s="2"/>
      <c r="Q131" s="2"/>
      <c r="R131" s="2"/>
      <c r="S131" s="106"/>
      <c r="T131" s="3" t="s">
        <v>67</v>
      </c>
    </row>
    <row r="132" spans="1:20" ht="30" x14ac:dyDescent="0.25">
      <c r="A132" s="20">
        <f t="shared" si="19"/>
        <v>127</v>
      </c>
      <c r="B132" s="10" t="s">
        <v>667</v>
      </c>
      <c r="C132" s="10" t="s">
        <v>261</v>
      </c>
      <c r="D132" s="20" t="str">
        <f t="shared" si="27"/>
        <v>T.018/S.4.5.4.1/R.0920</v>
      </c>
      <c r="E132" s="54" t="str">
        <f t="shared" si="28"/>
        <v>R.0920</v>
      </c>
      <c r="F132" s="98">
        <f t="shared" si="38"/>
        <v>920</v>
      </c>
      <c r="G132" s="16" t="s">
        <v>158</v>
      </c>
      <c r="H132" s="23" t="s">
        <v>383</v>
      </c>
      <c r="I132" s="16" t="s">
        <v>0</v>
      </c>
      <c r="J132" s="169" t="s">
        <v>516</v>
      </c>
      <c r="K132" s="16" t="s">
        <v>6</v>
      </c>
      <c r="L132" s="2" t="s">
        <v>56</v>
      </c>
      <c r="M132" s="2" t="s">
        <v>56</v>
      </c>
      <c r="N132" s="2" t="s">
        <v>56</v>
      </c>
      <c r="O132" s="2"/>
      <c r="P132" s="2"/>
      <c r="Q132" s="2"/>
      <c r="R132" s="2"/>
      <c r="S132" s="106"/>
      <c r="T132" s="3"/>
    </row>
    <row r="133" spans="1:20" ht="30" x14ac:dyDescent="0.25">
      <c r="A133" s="20">
        <f t="shared" si="19"/>
        <v>128</v>
      </c>
      <c r="B133" s="10" t="s">
        <v>667</v>
      </c>
      <c r="C133" s="10" t="s">
        <v>262</v>
      </c>
      <c r="D133" s="20" t="str">
        <f t="shared" si="27"/>
        <v>T.018/S.4.5.4.1/R.0930</v>
      </c>
      <c r="E133" s="54" t="str">
        <f t="shared" si="28"/>
        <v>R.0930</v>
      </c>
      <c r="F133" s="98">
        <f t="shared" si="38"/>
        <v>930</v>
      </c>
      <c r="G133" s="16" t="s">
        <v>158</v>
      </c>
      <c r="H133" s="23" t="s">
        <v>384</v>
      </c>
      <c r="I133" s="16" t="s">
        <v>0</v>
      </c>
      <c r="J133" s="169" t="s">
        <v>516</v>
      </c>
      <c r="K133" s="16" t="s">
        <v>6</v>
      </c>
      <c r="L133" s="2"/>
      <c r="M133" s="2"/>
      <c r="N133" s="2"/>
      <c r="O133" s="2"/>
      <c r="P133" s="2"/>
      <c r="Q133" s="2" t="s">
        <v>6</v>
      </c>
      <c r="R133" s="2"/>
      <c r="S133" s="106"/>
      <c r="T133" s="3"/>
    </row>
    <row r="134" spans="1:20" ht="30" x14ac:dyDescent="0.25">
      <c r="A134" s="20">
        <f t="shared" si="19"/>
        <v>129</v>
      </c>
      <c r="B134" s="10" t="s">
        <v>667</v>
      </c>
      <c r="C134" s="10" t="s">
        <v>263</v>
      </c>
      <c r="D134" s="20" t="str">
        <f t="shared" si="27"/>
        <v>T.018/S.4.5.4.1/R.0940</v>
      </c>
      <c r="E134" s="54" t="str">
        <f t="shared" si="28"/>
        <v>R.0940</v>
      </c>
      <c r="F134" s="98">
        <f t="shared" si="38"/>
        <v>940</v>
      </c>
      <c r="G134" s="16" t="s">
        <v>158</v>
      </c>
      <c r="H134" s="23" t="s">
        <v>385</v>
      </c>
      <c r="I134" s="16" t="s">
        <v>0</v>
      </c>
      <c r="J134" s="169" t="s">
        <v>516</v>
      </c>
      <c r="K134" s="16" t="s">
        <v>6</v>
      </c>
      <c r="L134" s="2" t="s">
        <v>58</v>
      </c>
      <c r="M134" s="2" t="s">
        <v>58</v>
      </c>
      <c r="N134" s="2" t="s">
        <v>58</v>
      </c>
      <c r="O134" s="2"/>
      <c r="P134" s="2"/>
      <c r="Q134" s="2"/>
      <c r="R134" s="2"/>
      <c r="S134" s="106"/>
      <c r="T134" s="3" t="s">
        <v>69</v>
      </c>
    </row>
    <row r="135" spans="1:20" ht="30" x14ac:dyDescent="0.25">
      <c r="A135" s="20">
        <f t="shared" si="19"/>
        <v>130</v>
      </c>
      <c r="B135" s="10" t="s">
        <v>667</v>
      </c>
      <c r="C135" s="10" t="s">
        <v>264</v>
      </c>
      <c r="D135" s="20" t="str">
        <f t="shared" si="27"/>
        <v>T.018/S.4.5.4.1/R.0950</v>
      </c>
      <c r="E135" s="54" t="str">
        <f t="shared" si="28"/>
        <v>R.0950</v>
      </c>
      <c r="F135" s="98">
        <f t="shared" si="38"/>
        <v>950</v>
      </c>
      <c r="G135" s="16" t="s">
        <v>158</v>
      </c>
      <c r="H135" s="23" t="s">
        <v>386</v>
      </c>
      <c r="I135" s="16" t="s">
        <v>0</v>
      </c>
      <c r="J135" s="169" t="s">
        <v>516</v>
      </c>
      <c r="K135" s="16" t="s">
        <v>6</v>
      </c>
      <c r="L135" s="2" t="s">
        <v>58</v>
      </c>
      <c r="M135" s="2" t="s">
        <v>58</v>
      </c>
      <c r="N135" s="2" t="s">
        <v>58</v>
      </c>
      <c r="O135" s="2"/>
      <c r="P135" s="2"/>
      <c r="Q135" s="2"/>
      <c r="R135" s="2"/>
      <c r="S135" s="106"/>
      <c r="T135" s="3" t="s">
        <v>68</v>
      </c>
    </row>
    <row r="136" spans="1:20" ht="45" x14ac:dyDescent="0.25">
      <c r="A136" s="20">
        <f t="shared" si="19"/>
        <v>131</v>
      </c>
      <c r="B136" s="10" t="s">
        <v>667</v>
      </c>
      <c r="C136" s="10" t="s">
        <v>265</v>
      </c>
      <c r="D136" s="20" t="str">
        <f t="shared" si="27"/>
        <v>T.018/S.4.5.4.1/R.0960</v>
      </c>
      <c r="E136" s="54" t="str">
        <f t="shared" si="28"/>
        <v>R.0960</v>
      </c>
      <c r="F136" s="98">
        <f t="shared" si="38"/>
        <v>960</v>
      </c>
      <c r="G136" s="16" t="s">
        <v>158</v>
      </c>
      <c r="H136" s="15" t="s">
        <v>387</v>
      </c>
      <c r="I136" s="21" t="s">
        <v>0</v>
      </c>
      <c r="J136" s="169" t="s">
        <v>516</v>
      </c>
      <c r="K136" s="21" t="s">
        <v>6</v>
      </c>
      <c r="L136" s="21" t="s">
        <v>56</v>
      </c>
      <c r="M136" s="21" t="s">
        <v>56</v>
      </c>
      <c r="N136" s="21" t="s">
        <v>56</v>
      </c>
      <c r="O136" s="19"/>
      <c r="P136" s="19"/>
      <c r="Q136" s="14"/>
      <c r="R136" s="14"/>
      <c r="S136" s="107"/>
      <c r="T136" s="13" t="s">
        <v>70</v>
      </c>
    </row>
    <row r="137" spans="1:20" ht="30" x14ac:dyDescent="0.25">
      <c r="A137" s="20">
        <f t="shared" si="19"/>
        <v>132</v>
      </c>
      <c r="B137" s="10" t="s">
        <v>667</v>
      </c>
      <c r="C137" s="10" t="s">
        <v>266</v>
      </c>
      <c r="D137" s="20" t="str">
        <f t="shared" si="27"/>
        <v>T.018/S.4.5.4.1/R.0970</v>
      </c>
      <c r="E137" s="54" t="str">
        <f t="shared" si="28"/>
        <v>R.0970</v>
      </c>
      <c r="F137" s="98">
        <f t="shared" si="38"/>
        <v>970</v>
      </c>
      <c r="G137" s="16" t="s">
        <v>158</v>
      </c>
      <c r="H137" s="15" t="s">
        <v>388</v>
      </c>
      <c r="I137" s="21" t="s">
        <v>0</v>
      </c>
      <c r="J137" s="169" t="s">
        <v>516</v>
      </c>
      <c r="K137" s="21" t="s">
        <v>6</v>
      </c>
      <c r="L137" s="21" t="s">
        <v>58</v>
      </c>
      <c r="M137" s="21" t="s">
        <v>58</v>
      </c>
      <c r="N137" s="21" t="s">
        <v>58</v>
      </c>
      <c r="O137" s="19"/>
      <c r="P137" s="19"/>
      <c r="Q137" s="14"/>
      <c r="R137" s="14"/>
      <c r="S137" s="107"/>
      <c r="T137" s="13" t="s">
        <v>71</v>
      </c>
    </row>
    <row r="138" spans="1:20" ht="30" x14ac:dyDescent="0.25">
      <c r="A138" s="20">
        <f t="shared" si="19"/>
        <v>133</v>
      </c>
      <c r="B138" s="10" t="s">
        <v>667</v>
      </c>
      <c r="C138" s="10" t="s">
        <v>581</v>
      </c>
      <c r="D138" s="20" t="str">
        <f t="shared" si="27"/>
        <v>T.018/S.4.5.4.1/R.0980</v>
      </c>
      <c r="E138" s="54" t="str">
        <f t="shared" si="28"/>
        <v>R.0980</v>
      </c>
      <c r="F138" s="98">
        <f t="shared" si="38"/>
        <v>980</v>
      </c>
      <c r="G138" s="16" t="s">
        <v>158</v>
      </c>
      <c r="H138" s="15" t="s">
        <v>389</v>
      </c>
      <c r="I138" s="21" t="s">
        <v>0</v>
      </c>
      <c r="J138" s="169" t="s">
        <v>516</v>
      </c>
      <c r="K138" s="21" t="s">
        <v>6</v>
      </c>
      <c r="L138" s="21" t="s">
        <v>56</v>
      </c>
      <c r="M138" s="21" t="s">
        <v>56</v>
      </c>
      <c r="N138" s="21" t="s">
        <v>56</v>
      </c>
      <c r="O138" s="19"/>
      <c r="P138" s="19"/>
      <c r="Q138" s="14"/>
      <c r="R138" s="14"/>
      <c r="S138" s="107"/>
      <c r="T138" s="13" t="s">
        <v>72</v>
      </c>
    </row>
    <row r="139" spans="1:20" ht="30" x14ac:dyDescent="0.25">
      <c r="A139" s="20" t="s">
        <v>906</v>
      </c>
      <c r="B139" s="20" t="s">
        <v>922</v>
      </c>
      <c r="C139" s="54" t="s">
        <v>911</v>
      </c>
      <c r="D139" s="20"/>
      <c r="E139" s="54" t="s">
        <v>912</v>
      </c>
      <c r="F139" s="54"/>
      <c r="G139" s="21" t="s">
        <v>158</v>
      </c>
      <c r="H139" s="15" t="s">
        <v>923</v>
      </c>
      <c r="I139" s="21" t="s">
        <v>0</v>
      </c>
      <c r="J139" s="55" t="s">
        <v>913</v>
      </c>
      <c r="K139" s="21"/>
      <c r="L139" s="21"/>
      <c r="M139" s="21"/>
      <c r="N139" s="21"/>
      <c r="O139" s="19"/>
      <c r="P139" s="19"/>
      <c r="Q139" s="14"/>
      <c r="R139" s="14"/>
      <c r="S139" s="107"/>
      <c r="T139" s="13"/>
    </row>
    <row r="140" spans="1:20" ht="30" x14ac:dyDescent="0.25">
      <c r="A140" s="20">
        <f>A138+1</f>
        <v>134</v>
      </c>
      <c r="B140" s="10" t="s">
        <v>667</v>
      </c>
      <c r="C140" s="10" t="s">
        <v>582</v>
      </c>
      <c r="D140" s="20" t="str">
        <f t="shared" si="27"/>
        <v>T.018/S.4.5.4.1/R.0990</v>
      </c>
      <c r="E140" s="54" t="str">
        <f t="shared" si="28"/>
        <v>R.0990</v>
      </c>
      <c r="F140" s="98">
        <f>F138+10</f>
        <v>990</v>
      </c>
      <c r="G140" s="16" t="s">
        <v>158</v>
      </c>
      <c r="H140" s="23" t="s">
        <v>390</v>
      </c>
      <c r="I140" s="16" t="s">
        <v>0</v>
      </c>
      <c r="J140" s="169" t="s">
        <v>516</v>
      </c>
      <c r="K140" s="16"/>
      <c r="L140" s="2"/>
      <c r="M140" s="2"/>
      <c r="N140" s="2"/>
      <c r="O140" s="2"/>
      <c r="P140" s="2"/>
      <c r="Q140" s="2" t="s">
        <v>6</v>
      </c>
      <c r="R140" s="2" t="s">
        <v>6</v>
      </c>
      <c r="S140" s="106" t="s">
        <v>659</v>
      </c>
      <c r="T140" s="3" t="s">
        <v>73</v>
      </c>
    </row>
    <row r="141" spans="1:20" ht="60" customHeight="1" x14ac:dyDescent="0.25">
      <c r="A141" s="20">
        <f t="shared" si="19"/>
        <v>135</v>
      </c>
      <c r="B141" s="10" t="s">
        <v>667</v>
      </c>
      <c r="C141" s="10" t="s">
        <v>583</v>
      </c>
      <c r="D141" s="20" t="str">
        <f t="shared" si="27"/>
        <v>T.018/S.4.5.4.1/R.1000</v>
      </c>
      <c r="E141" s="54" t="str">
        <f t="shared" ref="E141:E177" si="39">"R."&amp;F141</f>
        <v>R.1000</v>
      </c>
      <c r="F141" s="98">
        <f t="shared" si="38"/>
        <v>1000</v>
      </c>
      <c r="G141" s="16" t="s">
        <v>158</v>
      </c>
      <c r="H141" s="15" t="s">
        <v>391</v>
      </c>
      <c r="I141" s="21" t="s">
        <v>0</v>
      </c>
      <c r="J141" s="169" t="s">
        <v>516</v>
      </c>
      <c r="K141" s="21" t="s">
        <v>6</v>
      </c>
      <c r="L141" s="14" t="s">
        <v>56</v>
      </c>
      <c r="M141" s="14" t="s">
        <v>56</v>
      </c>
      <c r="N141" s="14" t="s">
        <v>56</v>
      </c>
      <c r="O141" s="14"/>
      <c r="P141" s="14"/>
      <c r="Q141" s="14"/>
      <c r="R141" s="14"/>
      <c r="S141" s="107"/>
      <c r="T141" s="13"/>
    </row>
    <row r="142" spans="1:20" ht="60" customHeight="1" x14ac:dyDescent="0.25">
      <c r="A142" s="20">
        <f t="shared" si="19"/>
        <v>136</v>
      </c>
      <c r="B142" s="21" t="s">
        <v>812</v>
      </c>
      <c r="C142" s="20" t="s">
        <v>796</v>
      </c>
      <c r="D142" s="20" t="s">
        <v>583</v>
      </c>
      <c r="E142" s="54" t="s">
        <v>797</v>
      </c>
      <c r="F142" s="98">
        <v>1000</v>
      </c>
      <c r="G142" s="16" t="s">
        <v>158</v>
      </c>
      <c r="H142" s="15" t="s">
        <v>828</v>
      </c>
      <c r="I142" s="21" t="s">
        <v>0</v>
      </c>
      <c r="J142" s="169" t="s">
        <v>516</v>
      </c>
      <c r="K142" s="21"/>
      <c r="L142" s="14"/>
      <c r="M142" s="14"/>
      <c r="N142" s="14"/>
      <c r="O142" s="14"/>
      <c r="P142" s="14"/>
      <c r="Q142" s="14"/>
      <c r="R142" s="14"/>
      <c r="S142" s="107"/>
      <c r="T142" s="13"/>
    </row>
    <row r="143" spans="1:20" ht="90" x14ac:dyDescent="0.25">
      <c r="A143" s="20">
        <f t="shared" ref="A143:A211" si="40">A142+1</f>
        <v>137</v>
      </c>
      <c r="B143" s="10" t="s">
        <v>667</v>
      </c>
      <c r="C143" s="10" t="s">
        <v>584</v>
      </c>
      <c r="D143" s="20" t="str">
        <f t="shared" si="27"/>
        <v>T.018/S.4.5.4.1/R.1010</v>
      </c>
      <c r="E143" s="54" t="str">
        <f t="shared" si="39"/>
        <v>R.1010</v>
      </c>
      <c r="F143" s="98">
        <f>F141+10</f>
        <v>1010</v>
      </c>
      <c r="G143" s="16" t="s">
        <v>158</v>
      </c>
      <c r="H143" s="23" t="s">
        <v>569</v>
      </c>
      <c r="I143" s="16" t="s">
        <v>0</v>
      </c>
      <c r="J143" s="169" t="s">
        <v>516</v>
      </c>
      <c r="K143" s="16" t="s">
        <v>6</v>
      </c>
      <c r="L143" s="2" t="s">
        <v>56</v>
      </c>
      <c r="M143" s="2"/>
      <c r="N143" s="2"/>
      <c r="O143" s="2"/>
      <c r="P143" s="2"/>
      <c r="Q143" s="2" t="s">
        <v>6</v>
      </c>
      <c r="R143" s="2"/>
      <c r="S143" s="106"/>
      <c r="T143" s="3" t="s">
        <v>74</v>
      </c>
    </row>
    <row r="144" spans="1:20" ht="60" x14ac:dyDescent="0.25">
      <c r="A144" s="20">
        <f t="shared" si="40"/>
        <v>138</v>
      </c>
      <c r="B144" s="10" t="s">
        <v>667</v>
      </c>
      <c r="C144" s="10" t="s">
        <v>585</v>
      </c>
      <c r="D144" s="20" t="str">
        <f t="shared" si="27"/>
        <v>T.018/S.4.5.4.1/R.1020</v>
      </c>
      <c r="E144" s="54" t="str">
        <f t="shared" si="39"/>
        <v>R.1020</v>
      </c>
      <c r="F144" s="98">
        <f t="shared" ref="F144" si="41">F143+10</f>
        <v>1020</v>
      </c>
      <c r="G144" s="16" t="s">
        <v>158</v>
      </c>
      <c r="H144" s="15" t="s">
        <v>392</v>
      </c>
      <c r="I144" s="21" t="s">
        <v>0</v>
      </c>
      <c r="J144" s="169" t="s">
        <v>516</v>
      </c>
      <c r="K144" s="21" t="s">
        <v>6</v>
      </c>
      <c r="L144" s="14" t="s">
        <v>58</v>
      </c>
      <c r="M144" s="14"/>
      <c r="N144" s="14"/>
      <c r="O144" s="14"/>
      <c r="P144" s="14"/>
      <c r="Q144" s="19"/>
      <c r="R144" s="14"/>
      <c r="S144" s="107"/>
      <c r="T144" s="13" t="s">
        <v>75</v>
      </c>
    </row>
    <row r="145" spans="1:21" ht="45" x14ac:dyDescent="0.25">
      <c r="A145" s="20">
        <f t="shared" si="40"/>
        <v>139</v>
      </c>
      <c r="B145" s="10" t="s">
        <v>667</v>
      </c>
      <c r="C145" s="10" t="s">
        <v>586</v>
      </c>
      <c r="D145" s="20" t="str">
        <f t="shared" si="27"/>
        <v>T.018/S.4.5.4.1/R.1030</v>
      </c>
      <c r="E145" s="54" t="str">
        <f t="shared" si="39"/>
        <v>R.1030</v>
      </c>
      <c r="F145" s="98">
        <f t="shared" ref="F145:F147" si="42">F144+10</f>
        <v>1030</v>
      </c>
      <c r="G145" s="16" t="s">
        <v>158</v>
      </c>
      <c r="H145" s="15" t="s">
        <v>393</v>
      </c>
      <c r="I145" s="21" t="s">
        <v>0</v>
      </c>
      <c r="J145" s="169" t="s">
        <v>516</v>
      </c>
      <c r="K145" s="21" t="s">
        <v>6</v>
      </c>
      <c r="L145" s="21" t="s">
        <v>56</v>
      </c>
      <c r="M145" s="19"/>
      <c r="N145" s="19"/>
      <c r="O145" s="19"/>
      <c r="P145" s="19"/>
      <c r="Q145" s="14"/>
      <c r="R145" s="14"/>
      <c r="S145" s="107"/>
      <c r="T145" s="13"/>
    </row>
    <row r="146" spans="1:21" s="9" customFormat="1" ht="60" x14ac:dyDescent="0.25">
      <c r="A146" s="20">
        <f t="shared" si="40"/>
        <v>140</v>
      </c>
      <c r="B146" s="10" t="s">
        <v>667</v>
      </c>
      <c r="C146" s="10" t="s">
        <v>587</v>
      </c>
      <c r="D146" s="20" t="str">
        <f t="shared" si="27"/>
        <v>T.018/S.4.5.4.1/R.1040</v>
      </c>
      <c r="E146" s="54" t="str">
        <f t="shared" si="39"/>
        <v>R.1040</v>
      </c>
      <c r="F146" s="98">
        <f t="shared" si="42"/>
        <v>1040</v>
      </c>
      <c r="G146" s="16" t="s">
        <v>158</v>
      </c>
      <c r="H146" s="15" t="s">
        <v>394</v>
      </c>
      <c r="I146" s="21" t="s">
        <v>0</v>
      </c>
      <c r="J146" s="169" t="s">
        <v>516</v>
      </c>
      <c r="K146" s="21" t="s">
        <v>6</v>
      </c>
      <c r="L146" s="21" t="s">
        <v>56</v>
      </c>
      <c r="M146" s="19"/>
      <c r="N146" s="19"/>
      <c r="O146" s="19"/>
      <c r="P146" s="19"/>
      <c r="Q146" s="19"/>
      <c r="R146" s="19"/>
      <c r="S146" s="19"/>
      <c r="T146" s="18"/>
    </row>
    <row r="147" spans="1:21" ht="135" x14ac:dyDescent="0.25">
      <c r="A147" s="20">
        <f t="shared" si="40"/>
        <v>141</v>
      </c>
      <c r="B147" s="21" t="s">
        <v>812</v>
      </c>
      <c r="C147" s="10" t="s">
        <v>588</v>
      </c>
      <c r="D147" s="20" t="str">
        <f t="shared" si="27"/>
        <v>T.018/S.4.5.4.1/R.1050</v>
      </c>
      <c r="E147" s="54" t="str">
        <f t="shared" si="39"/>
        <v>R.1050</v>
      </c>
      <c r="F147" s="98">
        <f t="shared" si="42"/>
        <v>1050</v>
      </c>
      <c r="G147" s="16" t="s">
        <v>158</v>
      </c>
      <c r="H147" s="15" t="s">
        <v>829</v>
      </c>
      <c r="I147" s="21" t="s">
        <v>0</v>
      </c>
      <c r="J147" s="169" t="s">
        <v>516</v>
      </c>
      <c r="K147" s="21" t="s">
        <v>6</v>
      </c>
      <c r="L147" s="14" t="s">
        <v>76</v>
      </c>
      <c r="M147" s="14"/>
      <c r="N147" s="14"/>
      <c r="O147" s="14"/>
      <c r="P147" s="14"/>
      <c r="Q147" s="14"/>
      <c r="R147" s="14"/>
      <c r="S147" s="107"/>
      <c r="T147" s="13" t="s">
        <v>77</v>
      </c>
    </row>
    <row r="148" spans="1:21" ht="132" customHeight="1" x14ac:dyDescent="0.25">
      <c r="A148" s="72">
        <f t="shared" si="40"/>
        <v>142</v>
      </c>
      <c r="B148" s="71" t="s">
        <v>667</v>
      </c>
      <c r="C148" s="71" t="s">
        <v>589</v>
      </c>
      <c r="D148" s="72" t="str">
        <f t="shared" si="27"/>
        <v>T.018/S.4.5.4.1/R.1060</v>
      </c>
      <c r="E148" s="80" t="str">
        <f t="shared" si="39"/>
        <v>R.1060</v>
      </c>
      <c r="F148" s="101">
        <f t="shared" ref="F148" si="43">F147+10</f>
        <v>1060</v>
      </c>
      <c r="G148" s="75" t="s">
        <v>158</v>
      </c>
      <c r="H148" s="78" t="s">
        <v>395</v>
      </c>
      <c r="I148" s="75" t="s">
        <v>0</v>
      </c>
      <c r="J148" s="171" t="s">
        <v>516</v>
      </c>
      <c r="K148" s="75" t="s">
        <v>6</v>
      </c>
      <c r="L148" s="73" t="s">
        <v>76</v>
      </c>
      <c r="M148" s="73"/>
      <c r="N148" s="73"/>
      <c r="O148" s="73"/>
      <c r="P148" s="73"/>
      <c r="Q148" s="73"/>
      <c r="R148" s="73"/>
      <c r="S148" s="93"/>
      <c r="T148" s="81" t="s">
        <v>77</v>
      </c>
      <c r="U148" s="77"/>
    </row>
    <row r="149" spans="1:21" ht="90" x14ac:dyDescent="0.25">
      <c r="A149" s="72">
        <f t="shared" si="40"/>
        <v>143</v>
      </c>
      <c r="B149" s="71" t="s">
        <v>667</v>
      </c>
      <c r="C149" s="71" t="s">
        <v>590</v>
      </c>
      <c r="D149" s="72" t="str">
        <f t="shared" si="27"/>
        <v>T.018/S.4.5.4.1/R.1070</v>
      </c>
      <c r="E149" s="80" t="str">
        <f t="shared" si="39"/>
        <v>R.1070</v>
      </c>
      <c r="F149" s="101">
        <f t="shared" ref="F149" si="44">F148+10</f>
        <v>1070</v>
      </c>
      <c r="G149" s="75" t="s">
        <v>158</v>
      </c>
      <c r="H149" s="78" t="s">
        <v>396</v>
      </c>
      <c r="I149" s="75" t="s">
        <v>0</v>
      </c>
      <c r="J149" s="171" t="s">
        <v>516</v>
      </c>
      <c r="K149" s="75" t="s">
        <v>6</v>
      </c>
      <c r="L149" s="73" t="s">
        <v>76</v>
      </c>
      <c r="M149" s="73"/>
      <c r="N149" s="73"/>
      <c r="O149" s="73"/>
      <c r="P149" s="73"/>
      <c r="Q149" s="73"/>
      <c r="R149" s="73"/>
      <c r="S149" s="93"/>
      <c r="T149" s="81" t="s">
        <v>77</v>
      </c>
      <c r="U149" s="77"/>
    </row>
    <row r="150" spans="1:21" s="9" customFormat="1" ht="150" x14ac:dyDescent="0.25">
      <c r="A150" s="38" t="s">
        <v>906</v>
      </c>
      <c r="B150" s="19" t="s">
        <v>965</v>
      </c>
      <c r="C150" s="38" t="s">
        <v>938</v>
      </c>
      <c r="D150" s="20" t="str">
        <f t="shared" ref="D150:D151" si="45">"T.018/S."&amp;G150&amp;"/"&amp;E150</f>
        <v>T.018/S.4.5.4.1/R.1075</v>
      </c>
      <c r="E150" s="155" t="str">
        <f t="shared" ref="E150:E151" si="46">"R."&amp;F150</f>
        <v>R.1075</v>
      </c>
      <c r="F150" s="98">
        <f>1075</f>
        <v>1075</v>
      </c>
      <c r="G150" s="35" t="s">
        <v>158</v>
      </c>
      <c r="H150" s="104" t="s">
        <v>937</v>
      </c>
      <c r="I150" s="19" t="s">
        <v>0</v>
      </c>
      <c r="J150" s="186" t="s">
        <v>963</v>
      </c>
      <c r="K150" s="19" t="s">
        <v>6</v>
      </c>
      <c r="L150" s="19" t="s">
        <v>76</v>
      </c>
      <c r="M150" s="19"/>
      <c r="N150" s="19"/>
      <c r="O150" s="19"/>
      <c r="P150" s="19"/>
      <c r="Q150" s="19"/>
      <c r="R150" s="19"/>
      <c r="S150" s="19"/>
      <c r="T150" s="18"/>
    </row>
    <row r="151" spans="1:21" s="9" customFormat="1" ht="150" x14ac:dyDescent="0.25">
      <c r="A151" s="149" t="s">
        <v>906</v>
      </c>
      <c r="B151" s="149" t="s">
        <v>965</v>
      </c>
      <c r="C151" s="149" t="s">
        <v>939</v>
      </c>
      <c r="D151" s="72" t="str">
        <f t="shared" si="45"/>
        <v>T.018/S.4.5.4.1/R.1077</v>
      </c>
      <c r="E151" s="181" t="str">
        <f t="shared" si="46"/>
        <v>R.1077</v>
      </c>
      <c r="F151" s="101">
        <f>F150+2</f>
        <v>1077</v>
      </c>
      <c r="G151" s="85" t="s">
        <v>158</v>
      </c>
      <c r="H151" s="182" t="s">
        <v>935</v>
      </c>
      <c r="I151" s="85" t="s">
        <v>0</v>
      </c>
      <c r="J151" s="186" t="s">
        <v>963</v>
      </c>
      <c r="K151" s="85" t="s">
        <v>6</v>
      </c>
      <c r="L151" s="85" t="s">
        <v>76</v>
      </c>
      <c r="M151" s="85"/>
      <c r="N151" s="85"/>
      <c r="O151" s="85"/>
      <c r="P151" s="85"/>
      <c r="Q151" s="85"/>
      <c r="R151" s="85"/>
      <c r="S151" s="85"/>
      <c r="T151" s="82"/>
      <c r="U151" s="152"/>
    </row>
    <row r="152" spans="1:21" s="9" customFormat="1" ht="150" x14ac:dyDescent="0.25">
      <c r="A152" s="149" t="s">
        <v>906</v>
      </c>
      <c r="B152" s="149" t="s">
        <v>965</v>
      </c>
      <c r="C152" s="149" t="s">
        <v>940</v>
      </c>
      <c r="D152" s="72" t="str">
        <f t="shared" ref="D152" si="47">"T.018/S."&amp;G152&amp;"/"&amp;E152</f>
        <v>T.018/S.4.5.4.1/R.1079</v>
      </c>
      <c r="E152" s="181" t="str">
        <f t="shared" ref="E152" si="48">"R."&amp;F152</f>
        <v>R.1079</v>
      </c>
      <c r="F152" s="101">
        <f>F151+2</f>
        <v>1079</v>
      </c>
      <c r="G152" s="85" t="s">
        <v>158</v>
      </c>
      <c r="H152" s="182" t="s">
        <v>936</v>
      </c>
      <c r="I152" s="85" t="s">
        <v>0</v>
      </c>
      <c r="J152" s="186" t="s">
        <v>963</v>
      </c>
      <c r="K152" s="85" t="s">
        <v>6</v>
      </c>
      <c r="L152" s="85" t="s">
        <v>76</v>
      </c>
      <c r="M152" s="85"/>
      <c r="N152" s="85"/>
      <c r="O152" s="85"/>
      <c r="P152" s="85"/>
      <c r="Q152" s="85"/>
      <c r="R152" s="85"/>
      <c r="S152" s="85"/>
      <c r="T152" s="82"/>
      <c r="U152" s="152"/>
    </row>
    <row r="153" spans="1:21" ht="120" x14ac:dyDescent="0.25">
      <c r="A153" s="20">
        <f>A149+1</f>
        <v>144</v>
      </c>
      <c r="B153" s="10" t="s">
        <v>667</v>
      </c>
      <c r="C153" s="10" t="s">
        <v>267</v>
      </c>
      <c r="D153" s="20" t="str">
        <f>"T.018/S."&amp;G153&amp;"/"&amp;LEFT(E153,6)</f>
        <v>T.018/S.4.5.5.1/R.1080</v>
      </c>
      <c r="E153" s="54" t="str">
        <f t="shared" si="39"/>
        <v>R.1080</v>
      </c>
      <c r="F153" s="98">
        <f>F149+10</f>
        <v>1080</v>
      </c>
      <c r="G153" s="16" t="s">
        <v>28</v>
      </c>
      <c r="H153" s="23" t="s">
        <v>397</v>
      </c>
      <c r="I153" s="16" t="s">
        <v>0</v>
      </c>
      <c r="J153" s="169" t="s">
        <v>591</v>
      </c>
      <c r="K153" s="16"/>
      <c r="L153" s="2"/>
      <c r="M153" s="2"/>
      <c r="N153" s="2"/>
      <c r="O153" s="2"/>
      <c r="P153" s="2"/>
      <c r="Q153" s="2" t="s">
        <v>6</v>
      </c>
      <c r="R153" s="2" t="s">
        <v>6</v>
      </c>
      <c r="S153" s="106" t="s">
        <v>659</v>
      </c>
      <c r="T153" s="3"/>
      <c r="U153" s="46" t="s">
        <v>146</v>
      </c>
    </row>
    <row r="154" spans="1:21" ht="120" x14ac:dyDescent="0.25">
      <c r="A154" s="72">
        <f t="shared" si="40"/>
        <v>145</v>
      </c>
      <c r="B154" s="71" t="s">
        <v>667</v>
      </c>
      <c r="C154" s="71" t="s">
        <v>268</v>
      </c>
      <c r="D154" s="72" t="str">
        <f>"T.018/S."&amp;G154&amp;"/"&amp;LEFT(E154,6)</f>
        <v>T.018/S.4.5.5.1/R.1090</v>
      </c>
      <c r="E154" s="80" t="str">
        <f t="shared" si="39"/>
        <v>R.1090</v>
      </c>
      <c r="F154" s="101">
        <f t="shared" ref="F154:F156" si="49">F153+10</f>
        <v>1090</v>
      </c>
      <c r="G154" s="75" t="s">
        <v>28</v>
      </c>
      <c r="H154" s="78" t="s">
        <v>398</v>
      </c>
      <c r="I154" s="75" t="s">
        <v>0</v>
      </c>
      <c r="J154" s="171" t="s">
        <v>591</v>
      </c>
      <c r="K154" s="75"/>
      <c r="L154" s="73"/>
      <c r="M154" s="73"/>
      <c r="N154" s="73"/>
      <c r="O154" s="73"/>
      <c r="P154" s="73"/>
      <c r="Q154" s="73" t="s">
        <v>6</v>
      </c>
      <c r="R154" s="73" t="s">
        <v>6</v>
      </c>
      <c r="S154" s="93" t="s">
        <v>659</v>
      </c>
      <c r="T154" s="81"/>
      <c r="U154" s="84" t="s">
        <v>146</v>
      </c>
    </row>
    <row r="155" spans="1:21" ht="120" x14ac:dyDescent="0.25">
      <c r="A155" s="72">
        <f t="shared" si="40"/>
        <v>146</v>
      </c>
      <c r="B155" s="71" t="s">
        <v>667</v>
      </c>
      <c r="C155" s="71" t="s">
        <v>269</v>
      </c>
      <c r="D155" s="72" t="str">
        <f>"T.018/S."&amp;G155&amp;"/"&amp;LEFT(E155,6)</f>
        <v>T.018/S.4.5.5.1/R.1100</v>
      </c>
      <c r="E155" s="80" t="str">
        <f t="shared" si="39"/>
        <v>R.1100</v>
      </c>
      <c r="F155" s="101">
        <f t="shared" si="49"/>
        <v>1100</v>
      </c>
      <c r="G155" s="75" t="s">
        <v>28</v>
      </c>
      <c r="H155" s="78" t="s">
        <v>399</v>
      </c>
      <c r="I155" s="75" t="s">
        <v>0</v>
      </c>
      <c r="J155" s="171" t="s">
        <v>591</v>
      </c>
      <c r="K155" s="75"/>
      <c r="L155" s="73"/>
      <c r="M155" s="73"/>
      <c r="N155" s="73"/>
      <c r="O155" s="73"/>
      <c r="P155" s="73"/>
      <c r="Q155" s="73" t="s">
        <v>6</v>
      </c>
      <c r="R155" s="73" t="s">
        <v>6</v>
      </c>
      <c r="S155" s="93" t="s">
        <v>659</v>
      </c>
      <c r="T155" s="81"/>
      <c r="U155" s="84" t="s">
        <v>146</v>
      </c>
    </row>
    <row r="156" spans="1:21" ht="120" x14ac:dyDescent="0.25">
      <c r="A156" s="72">
        <f t="shared" si="40"/>
        <v>147</v>
      </c>
      <c r="B156" s="71" t="s">
        <v>667</v>
      </c>
      <c r="C156" s="71" t="s">
        <v>270</v>
      </c>
      <c r="D156" s="72" t="str">
        <f>"T.018/S."&amp;G156&amp;"/"&amp;LEFT(E156,6)</f>
        <v>T.018/S.4.5.5.1/R.1110</v>
      </c>
      <c r="E156" s="80" t="str">
        <f t="shared" si="39"/>
        <v>R.1110</v>
      </c>
      <c r="F156" s="101">
        <f t="shared" si="49"/>
        <v>1110</v>
      </c>
      <c r="G156" s="75" t="s">
        <v>28</v>
      </c>
      <c r="H156" s="78" t="s">
        <v>400</v>
      </c>
      <c r="I156" s="75" t="s">
        <v>0</v>
      </c>
      <c r="J156" s="171" t="s">
        <v>591</v>
      </c>
      <c r="K156" s="75"/>
      <c r="L156" s="73"/>
      <c r="M156" s="73"/>
      <c r="N156" s="73"/>
      <c r="O156" s="73"/>
      <c r="P156" s="73"/>
      <c r="Q156" s="73" t="s">
        <v>6</v>
      </c>
      <c r="R156" s="73" t="s">
        <v>6</v>
      </c>
      <c r="S156" s="93" t="s">
        <v>659</v>
      </c>
      <c r="T156" s="81"/>
      <c r="U156" s="84" t="s">
        <v>146</v>
      </c>
    </row>
    <row r="157" spans="1:21" x14ac:dyDescent="0.25">
      <c r="A157" s="20">
        <f>A156+1</f>
        <v>148</v>
      </c>
      <c r="B157" s="10" t="s">
        <v>667</v>
      </c>
      <c r="C157" s="20" t="s">
        <v>271</v>
      </c>
      <c r="D157" s="20" t="str">
        <f>"T.018/S."&amp;G157&amp;"/"&amp;E157</f>
        <v>T.018/S.4.5.5.1/R.1120</v>
      </c>
      <c r="E157" s="54" t="str">
        <f t="shared" si="39"/>
        <v>R.1120</v>
      </c>
      <c r="F157" s="98">
        <f>F156+10</f>
        <v>1120</v>
      </c>
      <c r="G157" s="63" t="s">
        <v>28</v>
      </c>
      <c r="H157" s="37" t="s">
        <v>401</v>
      </c>
      <c r="I157" s="62" t="s">
        <v>0</v>
      </c>
      <c r="J157" s="169" t="s">
        <v>591</v>
      </c>
      <c r="K157" s="16"/>
      <c r="L157" s="2"/>
      <c r="M157" s="2"/>
      <c r="N157" s="2"/>
      <c r="O157" s="2"/>
      <c r="P157" s="2"/>
      <c r="Q157" s="2"/>
      <c r="R157" s="2"/>
      <c r="S157" s="106"/>
      <c r="T157" s="3"/>
      <c r="U157" s="46"/>
    </row>
    <row r="158" spans="1:21" ht="45" x14ac:dyDescent="0.25">
      <c r="A158" s="20">
        <f t="shared" si="40"/>
        <v>149</v>
      </c>
      <c r="B158" s="10" t="s">
        <v>667</v>
      </c>
      <c r="C158" s="20" t="s">
        <v>272</v>
      </c>
      <c r="D158" s="20" t="str">
        <f>"T.018/S."&amp;G158&amp;"/"&amp;E158</f>
        <v>T.018/S.4.5.5.1/R.1130</v>
      </c>
      <c r="E158" s="54" t="str">
        <f t="shared" si="39"/>
        <v>R.1130</v>
      </c>
      <c r="F158" s="98">
        <f t="shared" ref="F158:F167" si="50">F157+10</f>
        <v>1130</v>
      </c>
      <c r="G158" s="21" t="s">
        <v>28</v>
      </c>
      <c r="H158" s="15" t="s">
        <v>165</v>
      </c>
      <c r="I158" s="20" t="s">
        <v>0</v>
      </c>
      <c r="J158" s="169" t="s">
        <v>592</v>
      </c>
      <c r="K158" s="40" t="s">
        <v>6</v>
      </c>
      <c r="L158" s="2"/>
      <c r="M158" s="2"/>
      <c r="N158" s="2"/>
      <c r="O158" s="2"/>
      <c r="P158" s="2"/>
      <c r="Q158" s="40" t="s">
        <v>6</v>
      </c>
      <c r="R158" s="40" t="s">
        <v>6</v>
      </c>
      <c r="S158" s="40"/>
      <c r="T158" s="3"/>
      <c r="U158" s="46" t="s">
        <v>145</v>
      </c>
    </row>
    <row r="159" spans="1:21" ht="105" x14ac:dyDescent="0.25">
      <c r="A159" s="20">
        <f t="shared" si="40"/>
        <v>150</v>
      </c>
      <c r="B159" s="10" t="s">
        <v>667</v>
      </c>
      <c r="C159" s="20" t="s">
        <v>273</v>
      </c>
      <c r="D159" s="20" t="str">
        <f>"T.018/S."&amp;G159&amp;"/"&amp;E159</f>
        <v>T.018/S.4.5.5.1/R.1140</v>
      </c>
      <c r="E159" s="54" t="str">
        <f t="shared" si="39"/>
        <v>R.1140</v>
      </c>
      <c r="F159" s="98">
        <f t="shared" si="50"/>
        <v>1140</v>
      </c>
      <c r="G159" s="21" t="s">
        <v>28</v>
      </c>
      <c r="H159" s="15" t="s">
        <v>166</v>
      </c>
      <c r="I159" s="20" t="s">
        <v>0</v>
      </c>
      <c r="J159" s="169" t="s">
        <v>592</v>
      </c>
      <c r="K159" s="40" t="s">
        <v>6</v>
      </c>
      <c r="L159" s="2"/>
      <c r="M159" s="2"/>
      <c r="N159" s="2"/>
      <c r="O159" s="2"/>
      <c r="P159" s="2"/>
      <c r="Q159" s="40" t="s">
        <v>6</v>
      </c>
      <c r="R159" s="40" t="s">
        <v>6</v>
      </c>
      <c r="S159" s="40"/>
      <c r="T159" s="3"/>
      <c r="U159" s="46" t="s">
        <v>147</v>
      </c>
    </row>
    <row r="160" spans="1:21" s="67" customFormat="1" ht="165" x14ac:dyDescent="0.25">
      <c r="A160" s="20">
        <f t="shared" si="40"/>
        <v>151</v>
      </c>
      <c r="B160" s="21" t="s">
        <v>812</v>
      </c>
      <c r="C160" s="20" t="s">
        <v>472</v>
      </c>
      <c r="D160" s="20" t="str">
        <f>"T.018/S."&amp;G160&amp;"/"&amp;E160</f>
        <v>T.018/S.4.5.5.1/R.1145</v>
      </c>
      <c r="E160" s="54" t="str">
        <f t="shared" ref="E160" si="51">"R."&amp;F160</f>
        <v>R.1145</v>
      </c>
      <c r="F160" s="98">
        <f>F159+5</f>
        <v>1145</v>
      </c>
      <c r="G160" s="21" t="s">
        <v>28</v>
      </c>
      <c r="H160" s="15" t="s">
        <v>504</v>
      </c>
      <c r="I160" s="20" t="s">
        <v>0</v>
      </c>
      <c r="J160" s="66" t="s">
        <v>592</v>
      </c>
      <c r="K160" s="142" t="s">
        <v>6</v>
      </c>
      <c r="L160" s="16"/>
      <c r="M160" s="16"/>
      <c r="N160" s="16"/>
      <c r="O160" s="16"/>
      <c r="P160" s="16"/>
      <c r="Q160" s="140" t="s">
        <v>6</v>
      </c>
      <c r="R160" s="140" t="s">
        <v>6</v>
      </c>
      <c r="S160" s="140"/>
      <c r="T160" s="141" t="s">
        <v>611</v>
      </c>
      <c r="U160" s="15"/>
    </row>
    <row r="161" spans="1:21" ht="30" x14ac:dyDescent="0.25">
      <c r="A161" s="20">
        <f t="shared" si="40"/>
        <v>152</v>
      </c>
      <c r="B161" s="10" t="s">
        <v>667</v>
      </c>
      <c r="C161" s="10" t="s">
        <v>274</v>
      </c>
      <c r="D161" s="20" t="str">
        <f>"T.018/S."&amp;G161&amp;"/"&amp;E161</f>
        <v>T.018/S.4.5.5.1/R.1150</v>
      </c>
      <c r="E161" s="54" t="str">
        <f t="shared" si="39"/>
        <v>R.1150</v>
      </c>
      <c r="F161" s="98">
        <f>F159+10</f>
        <v>1150</v>
      </c>
      <c r="G161" s="16" t="s">
        <v>28</v>
      </c>
      <c r="H161" s="23" t="s">
        <v>402</v>
      </c>
      <c r="I161" s="16" t="s">
        <v>0</v>
      </c>
      <c r="J161" s="169" t="s">
        <v>593</v>
      </c>
      <c r="K161" s="16"/>
      <c r="L161" s="2"/>
      <c r="M161" s="2"/>
      <c r="N161" s="2"/>
      <c r="O161" s="2"/>
      <c r="P161" s="2"/>
      <c r="Q161" s="2" t="s">
        <v>6</v>
      </c>
      <c r="R161" s="2" t="s">
        <v>6</v>
      </c>
      <c r="S161" s="106" t="s">
        <v>659</v>
      </c>
      <c r="T161" s="3"/>
      <c r="U161" s="46" t="s">
        <v>740</v>
      </c>
    </row>
    <row r="162" spans="1:21" ht="30" x14ac:dyDescent="0.25">
      <c r="A162" s="20">
        <f t="shared" si="40"/>
        <v>153</v>
      </c>
      <c r="B162" s="21" t="s">
        <v>669</v>
      </c>
      <c r="C162" s="10" t="s">
        <v>275</v>
      </c>
      <c r="D162" s="20" t="str">
        <f t="shared" ref="D162:D178" si="52">"T.018/S."&amp;G162&amp;"/"&amp;LEFT(E162,6)</f>
        <v>T.018/S.4.5.5.2/R.1160</v>
      </c>
      <c r="E162" s="54" t="str">
        <f t="shared" si="39"/>
        <v>R.1160</v>
      </c>
      <c r="F162" s="98">
        <f t="shared" si="50"/>
        <v>1160</v>
      </c>
      <c r="G162" s="16" t="s">
        <v>29</v>
      </c>
      <c r="H162" s="23" t="s">
        <v>403</v>
      </c>
      <c r="I162" s="16" t="s">
        <v>0</v>
      </c>
      <c r="J162" s="169" t="s">
        <v>594</v>
      </c>
      <c r="K162" s="16"/>
      <c r="L162" s="2"/>
      <c r="M162" s="2"/>
      <c r="N162" s="2"/>
      <c r="O162" s="2"/>
      <c r="P162" s="2"/>
      <c r="Q162" s="2" t="s">
        <v>6</v>
      </c>
      <c r="R162" s="2"/>
      <c r="S162" s="16" t="s">
        <v>662</v>
      </c>
      <c r="T162" s="48" t="s">
        <v>110</v>
      </c>
      <c r="U162" s="46" t="s">
        <v>138</v>
      </c>
    </row>
    <row r="163" spans="1:21" ht="30" x14ac:dyDescent="0.25">
      <c r="A163" s="20">
        <f t="shared" si="40"/>
        <v>154</v>
      </c>
      <c r="B163" s="10" t="s">
        <v>667</v>
      </c>
      <c r="C163" s="10" t="s">
        <v>276</v>
      </c>
      <c r="D163" s="20" t="str">
        <f t="shared" si="52"/>
        <v>T.018/S.4.5.5.2/R.1170</v>
      </c>
      <c r="E163" s="54" t="str">
        <f t="shared" si="39"/>
        <v>R.1170</v>
      </c>
      <c r="F163" s="98">
        <f t="shared" si="50"/>
        <v>1170</v>
      </c>
      <c r="G163" s="16" t="s">
        <v>29</v>
      </c>
      <c r="H163" s="23" t="s">
        <v>404</v>
      </c>
      <c r="I163" s="16" t="s">
        <v>0</v>
      </c>
      <c r="J163" s="169" t="s">
        <v>595</v>
      </c>
      <c r="K163" s="16"/>
      <c r="L163" s="2"/>
      <c r="M163" s="2"/>
      <c r="N163" s="2"/>
      <c r="O163" s="2"/>
      <c r="P163" s="2"/>
      <c r="Q163" s="2" t="s">
        <v>6</v>
      </c>
      <c r="R163" s="2" t="s">
        <v>6</v>
      </c>
      <c r="S163" s="106" t="s">
        <v>659</v>
      </c>
      <c r="T163" s="49"/>
      <c r="U163" s="46" t="s">
        <v>150</v>
      </c>
    </row>
    <row r="164" spans="1:21" ht="60" x14ac:dyDescent="0.25">
      <c r="A164" s="20">
        <f t="shared" si="40"/>
        <v>155</v>
      </c>
      <c r="B164" s="19" t="s">
        <v>965</v>
      </c>
      <c r="C164" s="10" t="s">
        <v>277</v>
      </c>
      <c r="D164" s="20" t="str">
        <f t="shared" si="52"/>
        <v>T.018/S.4.5.5.2/R.1180</v>
      </c>
      <c r="E164" s="54" t="str">
        <f t="shared" si="39"/>
        <v>R.1180</v>
      </c>
      <c r="F164" s="98">
        <f t="shared" si="50"/>
        <v>1180</v>
      </c>
      <c r="G164" s="16" t="s">
        <v>29</v>
      </c>
      <c r="H164" s="23" t="s">
        <v>941</v>
      </c>
      <c r="I164" s="16" t="s">
        <v>0</v>
      </c>
      <c r="J164" s="169" t="s">
        <v>595</v>
      </c>
      <c r="K164" s="16"/>
      <c r="L164" s="2"/>
      <c r="M164" s="2"/>
      <c r="N164" s="2"/>
      <c r="O164" s="2"/>
      <c r="P164" s="2"/>
      <c r="Q164" s="2" t="s">
        <v>6</v>
      </c>
      <c r="R164" s="2" t="s">
        <v>6</v>
      </c>
      <c r="S164" s="106" t="s">
        <v>659</v>
      </c>
      <c r="T164" s="49"/>
      <c r="U164" s="46" t="s">
        <v>150</v>
      </c>
    </row>
    <row r="165" spans="1:21" ht="45" x14ac:dyDescent="0.25">
      <c r="A165" s="20">
        <f t="shared" si="40"/>
        <v>156</v>
      </c>
      <c r="B165" s="10" t="s">
        <v>667</v>
      </c>
      <c r="C165" s="10" t="s">
        <v>278</v>
      </c>
      <c r="D165" s="20" t="str">
        <f t="shared" si="52"/>
        <v>T.018/S.4.5.5.2/R.1190</v>
      </c>
      <c r="E165" s="54" t="str">
        <f t="shared" si="39"/>
        <v>R.1190</v>
      </c>
      <c r="F165" s="98">
        <f t="shared" si="50"/>
        <v>1190</v>
      </c>
      <c r="G165" s="16" t="s">
        <v>29</v>
      </c>
      <c r="H165" s="23" t="s">
        <v>405</v>
      </c>
      <c r="I165" s="16" t="s">
        <v>0</v>
      </c>
      <c r="J165" s="169" t="s">
        <v>596</v>
      </c>
      <c r="K165" s="16"/>
      <c r="L165" s="2"/>
      <c r="M165" s="2"/>
      <c r="N165" s="2"/>
      <c r="O165" s="2"/>
      <c r="P165" s="2"/>
      <c r="Q165" s="2" t="s">
        <v>6</v>
      </c>
      <c r="R165" s="2" t="s">
        <v>6</v>
      </c>
      <c r="S165" s="106" t="s">
        <v>659</v>
      </c>
      <c r="T165" s="48"/>
      <c r="U165" s="46" t="s">
        <v>151</v>
      </c>
    </row>
    <row r="166" spans="1:21" ht="120" x14ac:dyDescent="0.25">
      <c r="A166" s="20">
        <f t="shared" si="40"/>
        <v>157</v>
      </c>
      <c r="B166" s="21" t="s">
        <v>812</v>
      </c>
      <c r="C166" s="10" t="s">
        <v>517</v>
      </c>
      <c r="D166" s="20" t="str">
        <f t="shared" si="52"/>
        <v>T.018/S.4.5.5.2/R.1200</v>
      </c>
      <c r="E166" s="54" t="str">
        <f t="shared" si="39"/>
        <v>R.1200</v>
      </c>
      <c r="F166" s="98">
        <f t="shared" si="50"/>
        <v>1200</v>
      </c>
      <c r="G166" s="16" t="s">
        <v>29</v>
      </c>
      <c r="H166" s="23" t="s">
        <v>859</v>
      </c>
      <c r="I166" s="16" t="s">
        <v>0</v>
      </c>
      <c r="J166" s="169" t="s">
        <v>597</v>
      </c>
      <c r="K166" s="16" t="s">
        <v>6</v>
      </c>
      <c r="L166" s="2" t="s">
        <v>58</v>
      </c>
      <c r="M166" s="2"/>
      <c r="N166" s="2"/>
      <c r="O166" s="2"/>
      <c r="P166" s="2"/>
      <c r="Q166" s="2" t="s">
        <v>6</v>
      </c>
      <c r="R166" s="2"/>
      <c r="S166" s="106" t="s">
        <v>40</v>
      </c>
      <c r="T166" s="48" t="s">
        <v>89</v>
      </c>
      <c r="U166" s="46" t="s">
        <v>169</v>
      </c>
    </row>
    <row r="167" spans="1:21" s="26" customFormat="1" ht="120" x14ac:dyDescent="0.25">
      <c r="A167" s="20">
        <f t="shared" si="40"/>
        <v>158</v>
      </c>
      <c r="B167" s="21" t="s">
        <v>812</v>
      </c>
      <c r="C167" s="20" t="s">
        <v>279</v>
      </c>
      <c r="D167" s="20" t="str">
        <f t="shared" si="52"/>
        <v>T.018/S.4.5.5.2/R.1210</v>
      </c>
      <c r="E167" s="54" t="str">
        <f t="shared" si="39"/>
        <v>R.1210</v>
      </c>
      <c r="F167" s="98">
        <f t="shared" si="50"/>
        <v>1210</v>
      </c>
      <c r="G167" s="16" t="s">
        <v>29</v>
      </c>
      <c r="H167" s="17" t="s">
        <v>830</v>
      </c>
      <c r="I167" s="54" t="s">
        <v>0</v>
      </c>
      <c r="J167" s="169" t="s">
        <v>597</v>
      </c>
      <c r="K167" s="19" t="s">
        <v>6</v>
      </c>
      <c r="L167" s="19" t="s">
        <v>58</v>
      </c>
      <c r="M167" s="55"/>
      <c r="N167" s="19"/>
      <c r="O167" s="19"/>
      <c r="P167" s="19"/>
      <c r="Q167" s="19" t="s">
        <v>6</v>
      </c>
      <c r="R167" s="19"/>
      <c r="S167" s="19" t="s">
        <v>40</v>
      </c>
      <c r="T167" s="19" t="s">
        <v>89</v>
      </c>
      <c r="U167" s="18" t="s">
        <v>141</v>
      </c>
    </row>
    <row r="168" spans="1:21" ht="45" x14ac:dyDescent="0.25">
      <c r="A168" s="20">
        <f t="shared" si="40"/>
        <v>159</v>
      </c>
      <c r="B168" s="21" t="s">
        <v>669</v>
      </c>
      <c r="C168" s="20" t="s">
        <v>280</v>
      </c>
      <c r="D168" s="20" t="str">
        <f t="shared" si="52"/>
        <v>T.018/S.4.5.5.2/R.1220</v>
      </c>
      <c r="E168" s="54" t="str">
        <f t="shared" si="39"/>
        <v>R.1220</v>
      </c>
      <c r="F168" s="98">
        <f t="shared" ref="F168:F169" si="53">F167+10</f>
        <v>1220</v>
      </c>
      <c r="G168" s="16" t="s">
        <v>29</v>
      </c>
      <c r="H168" s="23" t="s">
        <v>406</v>
      </c>
      <c r="I168" s="54" t="s">
        <v>0</v>
      </c>
      <c r="J168" s="169" t="s">
        <v>597</v>
      </c>
      <c r="K168" s="16"/>
      <c r="L168" s="2"/>
      <c r="M168" s="2"/>
      <c r="N168" s="2"/>
      <c r="O168" s="2"/>
      <c r="P168" s="2"/>
      <c r="Q168" s="19" t="s">
        <v>6</v>
      </c>
      <c r="R168" s="2"/>
      <c r="S168" s="16" t="s">
        <v>663</v>
      </c>
      <c r="T168" s="48"/>
      <c r="U168" s="18" t="s">
        <v>138</v>
      </c>
    </row>
    <row r="169" spans="1:21" ht="45" x14ac:dyDescent="0.25">
      <c r="A169" s="72">
        <f t="shared" si="40"/>
        <v>160</v>
      </c>
      <c r="B169" s="75" t="s">
        <v>669</v>
      </c>
      <c r="C169" s="72" t="s">
        <v>281</v>
      </c>
      <c r="D169" s="72" t="str">
        <f t="shared" si="52"/>
        <v>T.018/S.4.5.5.2/R.1230</v>
      </c>
      <c r="E169" s="80" t="str">
        <f t="shared" si="39"/>
        <v>R.1230</v>
      </c>
      <c r="F169" s="101">
        <f t="shared" si="53"/>
        <v>1230</v>
      </c>
      <c r="G169" s="75" t="s">
        <v>29</v>
      </c>
      <c r="H169" s="78" t="s">
        <v>407</v>
      </c>
      <c r="I169" s="80" t="s">
        <v>0</v>
      </c>
      <c r="J169" s="75" t="s">
        <v>597</v>
      </c>
      <c r="K169" s="75"/>
      <c r="L169" s="73"/>
      <c r="M169" s="73"/>
      <c r="N169" s="73"/>
      <c r="O169" s="73"/>
      <c r="P169" s="73"/>
      <c r="Q169" s="85" t="s">
        <v>6</v>
      </c>
      <c r="R169" s="73"/>
      <c r="S169" s="75" t="s">
        <v>663</v>
      </c>
      <c r="T169" s="86"/>
      <c r="U169" s="82" t="s">
        <v>138</v>
      </c>
    </row>
    <row r="170" spans="1:21" ht="60" x14ac:dyDescent="0.25">
      <c r="A170" s="20">
        <f t="shared" si="40"/>
        <v>161</v>
      </c>
      <c r="B170" s="10" t="s">
        <v>667</v>
      </c>
      <c r="C170" s="20" t="s">
        <v>282</v>
      </c>
      <c r="D170" s="20" t="str">
        <f t="shared" si="52"/>
        <v>T.018/S.4.5.5.2/R.1240</v>
      </c>
      <c r="E170" s="54" t="str">
        <f t="shared" si="39"/>
        <v>R.1240</v>
      </c>
      <c r="F170" s="98">
        <f t="shared" ref="F170:F175" si="54">F169+10</f>
        <v>1240</v>
      </c>
      <c r="G170" s="16" t="s">
        <v>29</v>
      </c>
      <c r="H170" s="23" t="s">
        <v>408</v>
      </c>
      <c r="I170" s="54" t="s">
        <v>0</v>
      </c>
      <c r="J170" s="169" t="s">
        <v>597</v>
      </c>
      <c r="K170" s="19" t="s">
        <v>6</v>
      </c>
      <c r="L170" s="19" t="s">
        <v>56</v>
      </c>
      <c r="M170" s="2"/>
      <c r="N170" s="2"/>
      <c r="O170" s="2"/>
      <c r="P170" s="2"/>
      <c r="Q170" s="2"/>
      <c r="R170" s="19" t="s">
        <v>6</v>
      </c>
      <c r="S170" s="19" t="s">
        <v>40</v>
      </c>
      <c r="T170" s="48" t="s">
        <v>167</v>
      </c>
      <c r="U170" s="18" t="s">
        <v>153</v>
      </c>
    </row>
    <row r="171" spans="1:21" ht="60" x14ac:dyDescent="0.25">
      <c r="A171" s="72">
        <f t="shared" si="40"/>
        <v>162</v>
      </c>
      <c r="B171" s="71" t="s">
        <v>667</v>
      </c>
      <c r="C171" s="72" t="s">
        <v>283</v>
      </c>
      <c r="D171" s="72" t="str">
        <f t="shared" si="52"/>
        <v>T.018/S.4.5.5.2/R.1250</v>
      </c>
      <c r="E171" s="80" t="str">
        <f t="shared" si="39"/>
        <v>R.1250</v>
      </c>
      <c r="F171" s="101">
        <f t="shared" si="54"/>
        <v>1250</v>
      </c>
      <c r="G171" s="75" t="s">
        <v>29</v>
      </c>
      <c r="H171" s="78" t="s">
        <v>409</v>
      </c>
      <c r="I171" s="80" t="s">
        <v>0</v>
      </c>
      <c r="J171" s="75" t="s">
        <v>597</v>
      </c>
      <c r="K171" s="85" t="s">
        <v>6</v>
      </c>
      <c r="L171" s="85" t="s">
        <v>56</v>
      </c>
      <c r="M171" s="73"/>
      <c r="N171" s="73"/>
      <c r="O171" s="73"/>
      <c r="P171" s="73"/>
      <c r="Q171" s="73"/>
      <c r="R171" s="85" t="s">
        <v>6</v>
      </c>
      <c r="S171" s="85" t="s">
        <v>40</v>
      </c>
      <c r="T171" s="86" t="s">
        <v>167</v>
      </c>
      <c r="U171" s="82" t="s">
        <v>153</v>
      </c>
    </row>
    <row r="172" spans="1:21" ht="60" x14ac:dyDescent="0.25">
      <c r="A172" s="20">
        <f t="shared" si="40"/>
        <v>163</v>
      </c>
      <c r="B172" s="10" t="s">
        <v>667</v>
      </c>
      <c r="C172" s="20" t="s">
        <v>284</v>
      </c>
      <c r="D172" s="20" t="str">
        <f t="shared" si="52"/>
        <v>T.018/S.4.5.5.2/R.1260</v>
      </c>
      <c r="E172" s="54" t="str">
        <f t="shared" si="39"/>
        <v>R.1260</v>
      </c>
      <c r="F172" s="98">
        <f t="shared" si="54"/>
        <v>1260</v>
      </c>
      <c r="G172" s="16" t="s">
        <v>29</v>
      </c>
      <c r="H172" s="23" t="s">
        <v>410</v>
      </c>
      <c r="I172" s="16" t="s">
        <v>0</v>
      </c>
      <c r="J172" s="169" t="s">
        <v>597</v>
      </c>
      <c r="K172" s="16" t="s">
        <v>6</v>
      </c>
      <c r="L172" s="2" t="s">
        <v>56</v>
      </c>
      <c r="M172" s="2"/>
      <c r="N172" s="2"/>
      <c r="O172" s="2"/>
      <c r="P172" s="2"/>
      <c r="Q172" s="2"/>
      <c r="R172" s="2"/>
      <c r="S172" s="106" t="s">
        <v>40</v>
      </c>
      <c r="T172" s="47" t="s">
        <v>91</v>
      </c>
      <c r="U172" s="46" t="s">
        <v>149</v>
      </c>
    </row>
    <row r="173" spans="1:21" ht="60" x14ac:dyDescent="0.25">
      <c r="A173" s="72">
        <f t="shared" si="40"/>
        <v>164</v>
      </c>
      <c r="B173" s="71" t="s">
        <v>667</v>
      </c>
      <c r="C173" s="72" t="s">
        <v>285</v>
      </c>
      <c r="D173" s="72" t="str">
        <f t="shared" si="52"/>
        <v>T.018/S.4.5.5.2/R.1270</v>
      </c>
      <c r="E173" s="80" t="str">
        <f t="shared" si="39"/>
        <v>R.1270</v>
      </c>
      <c r="F173" s="101">
        <f t="shared" si="54"/>
        <v>1270</v>
      </c>
      <c r="G173" s="75" t="s">
        <v>29</v>
      </c>
      <c r="H173" s="78" t="s">
        <v>411</v>
      </c>
      <c r="I173" s="75" t="s">
        <v>0</v>
      </c>
      <c r="J173" s="75" t="s">
        <v>597</v>
      </c>
      <c r="K173" s="75" t="s">
        <v>6</v>
      </c>
      <c r="L173" s="73" t="s">
        <v>56</v>
      </c>
      <c r="M173" s="73"/>
      <c r="N173" s="73"/>
      <c r="O173" s="73"/>
      <c r="P173" s="73"/>
      <c r="Q173" s="73"/>
      <c r="R173" s="73"/>
      <c r="S173" s="93" t="s">
        <v>40</v>
      </c>
      <c r="T173" s="87" t="s">
        <v>91</v>
      </c>
      <c r="U173" s="84" t="s">
        <v>149</v>
      </c>
    </row>
    <row r="174" spans="1:21" ht="60" x14ac:dyDescent="0.25">
      <c r="A174" s="20">
        <f t="shared" si="40"/>
        <v>165</v>
      </c>
      <c r="B174" s="21" t="s">
        <v>669</v>
      </c>
      <c r="C174" s="20" t="s">
        <v>286</v>
      </c>
      <c r="D174" s="20" t="str">
        <f t="shared" si="52"/>
        <v>T.018/S.4.5.5.2/R.1280</v>
      </c>
      <c r="E174" s="54" t="str">
        <f t="shared" si="39"/>
        <v>R.1280</v>
      </c>
      <c r="F174" s="98">
        <f t="shared" si="54"/>
        <v>1280</v>
      </c>
      <c r="G174" s="16" t="s">
        <v>29</v>
      </c>
      <c r="H174" s="17" t="s">
        <v>709</v>
      </c>
      <c r="I174" s="16" t="s">
        <v>0</v>
      </c>
      <c r="J174" s="169" t="s">
        <v>598</v>
      </c>
      <c r="K174" s="16" t="s">
        <v>6</v>
      </c>
      <c r="L174" s="2" t="s">
        <v>56</v>
      </c>
      <c r="M174" s="2" t="s">
        <v>56</v>
      </c>
      <c r="N174" s="2" t="s">
        <v>56</v>
      </c>
      <c r="O174" s="2"/>
      <c r="P174" s="2"/>
      <c r="Q174" s="2"/>
      <c r="R174" s="2"/>
      <c r="S174" s="106" t="s">
        <v>40</v>
      </c>
      <c r="T174" s="47" t="s">
        <v>90</v>
      </c>
      <c r="U174" s="46" t="s">
        <v>140</v>
      </c>
    </row>
    <row r="175" spans="1:21" ht="60" x14ac:dyDescent="0.25">
      <c r="A175" s="72">
        <f t="shared" si="40"/>
        <v>166</v>
      </c>
      <c r="B175" s="75" t="s">
        <v>669</v>
      </c>
      <c r="C175" s="72" t="s">
        <v>287</v>
      </c>
      <c r="D175" s="72" t="str">
        <f t="shared" si="52"/>
        <v>T.018/S.4.5.5.2/R.1290</v>
      </c>
      <c r="E175" s="80" t="str">
        <f t="shared" si="39"/>
        <v>R.1290</v>
      </c>
      <c r="F175" s="101">
        <f t="shared" si="54"/>
        <v>1290</v>
      </c>
      <c r="G175" s="75" t="s">
        <v>29</v>
      </c>
      <c r="H175" s="76" t="s">
        <v>741</v>
      </c>
      <c r="I175" s="75" t="s">
        <v>0</v>
      </c>
      <c r="J175" s="171" t="s">
        <v>598</v>
      </c>
      <c r="K175" s="75" t="s">
        <v>6</v>
      </c>
      <c r="L175" s="73" t="s">
        <v>56</v>
      </c>
      <c r="M175" s="73" t="s">
        <v>56</v>
      </c>
      <c r="N175" s="73" t="s">
        <v>56</v>
      </c>
      <c r="O175" s="73"/>
      <c r="P175" s="73"/>
      <c r="Q175" s="73"/>
      <c r="R175" s="73"/>
      <c r="S175" s="93" t="s">
        <v>40</v>
      </c>
      <c r="T175" s="87" t="s">
        <v>90</v>
      </c>
      <c r="U175" s="84" t="s">
        <v>140</v>
      </c>
    </row>
    <row r="176" spans="1:21" s="60" customFormat="1" ht="30" x14ac:dyDescent="0.25">
      <c r="A176" s="20">
        <f t="shared" si="40"/>
        <v>167</v>
      </c>
      <c r="B176" s="21" t="s">
        <v>812</v>
      </c>
      <c r="C176" s="20" t="s">
        <v>288</v>
      </c>
      <c r="D176" s="20" t="str">
        <f t="shared" si="52"/>
        <v>T.018/S.4.5.5.2/R.1300</v>
      </c>
      <c r="E176" s="54" t="str">
        <f t="shared" si="39"/>
        <v>R.1300</v>
      </c>
      <c r="F176" s="98">
        <f t="shared" ref="F176:F178" si="55">F175+10</f>
        <v>1300</v>
      </c>
      <c r="G176" s="16" t="s">
        <v>29</v>
      </c>
      <c r="H176" s="17" t="s">
        <v>831</v>
      </c>
      <c r="I176" s="16" t="s">
        <v>0</v>
      </c>
      <c r="J176" s="169" t="s">
        <v>598</v>
      </c>
      <c r="K176" s="57" t="s">
        <v>6</v>
      </c>
      <c r="L176" s="57" t="s">
        <v>40</v>
      </c>
      <c r="M176" s="57" t="s">
        <v>40</v>
      </c>
      <c r="N176" s="57" t="s">
        <v>40</v>
      </c>
      <c r="O176" s="57" t="s">
        <v>40</v>
      </c>
      <c r="P176" s="57" t="s">
        <v>40</v>
      </c>
      <c r="Q176" s="57" t="s">
        <v>40</v>
      </c>
      <c r="R176" s="57" t="s">
        <v>40</v>
      </c>
      <c r="S176" s="57" t="s">
        <v>40</v>
      </c>
      <c r="T176" s="58"/>
      <c r="U176" s="59"/>
    </row>
    <row r="177" spans="1:22" ht="75" x14ac:dyDescent="0.25">
      <c r="A177" s="20">
        <f t="shared" si="40"/>
        <v>168</v>
      </c>
      <c r="B177" s="10" t="s">
        <v>667</v>
      </c>
      <c r="C177" s="20" t="s">
        <v>289</v>
      </c>
      <c r="D177" s="20" t="str">
        <f t="shared" si="52"/>
        <v>T.018/S.4.5.5.2/R.1310</v>
      </c>
      <c r="E177" s="54" t="str">
        <f t="shared" si="39"/>
        <v>R.1310</v>
      </c>
      <c r="F177" s="98">
        <f t="shared" si="55"/>
        <v>1310</v>
      </c>
      <c r="G177" s="16" t="s">
        <v>29</v>
      </c>
      <c r="H177" s="23" t="s">
        <v>412</v>
      </c>
      <c r="I177" s="16" t="s">
        <v>0</v>
      </c>
      <c r="J177" s="169" t="s">
        <v>599</v>
      </c>
      <c r="K177" s="16" t="s">
        <v>6</v>
      </c>
      <c r="L177" s="2" t="s">
        <v>58</v>
      </c>
      <c r="M177" s="2"/>
      <c r="N177" s="2"/>
      <c r="O177" s="2"/>
      <c r="P177" s="2"/>
      <c r="Q177" s="2"/>
      <c r="R177" s="2"/>
      <c r="S177" s="106" t="s">
        <v>40</v>
      </c>
      <c r="T177" s="48"/>
      <c r="U177" s="46" t="s">
        <v>152</v>
      </c>
    </row>
    <row r="178" spans="1:22" ht="75" x14ac:dyDescent="0.25">
      <c r="A178" s="72">
        <f t="shared" si="40"/>
        <v>169</v>
      </c>
      <c r="B178" s="71" t="s">
        <v>667</v>
      </c>
      <c r="C178" s="72" t="s">
        <v>290</v>
      </c>
      <c r="D178" s="72" t="str">
        <f t="shared" si="52"/>
        <v>T.018/S.4.5.5.2/R.1320</v>
      </c>
      <c r="E178" s="80" t="str">
        <f t="shared" ref="E178:E213" si="56">"R."&amp;F178</f>
        <v>R.1320</v>
      </c>
      <c r="F178" s="101">
        <f t="shared" si="55"/>
        <v>1320</v>
      </c>
      <c r="G178" s="75" t="s">
        <v>29</v>
      </c>
      <c r="H178" s="78" t="s">
        <v>413</v>
      </c>
      <c r="I178" s="75" t="s">
        <v>0</v>
      </c>
      <c r="J178" s="171" t="s">
        <v>599</v>
      </c>
      <c r="K178" s="75" t="s">
        <v>6</v>
      </c>
      <c r="L178" s="73" t="s">
        <v>58</v>
      </c>
      <c r="M178" s="73"/>
      <c r="N178" s="73"/>
      <c r="O178" s="73"/>
      <c r="P178" s="73"/>
      <c r="Q178" s="73"/>
      <c r="R178" s="73"/>
      <c r="S178" s="93" t="s">
        <v>40</v>
      </c>
      <c r="T178" s="86"/>
      <c r="U178" s="84" t="s">
        <v>152</v>
      </c>
    </row>
    <row r="179" spans="1:22" ht="135" x14ac:dyDescent="0.25">
      <c r="A179" s="20">
        <f t="shared" si="40"/>
        <v>170</v>
      </c>
      <c r="B179" s="10" t="s">
        <v>667</v>
      </c>
      <c r="C179" s="20" t="s">
        <v>518</v>
      </c>
      <c r="D179" s="20" t="s">
        <v>163</v>
      </c>
      <c r="E179" s="54" t="str">
        <f t="shared" si="56"/>
        <v>R.1330</v>
      </c>
      <c r="F179" s="98">
        <f t="shared" ref="F179:F182" si="57">F178+10</f>
        <v>1330</v>
      </c>
      <c r="G179" s="16" t="s">
        <v>29</v>
      </c>
      <c r="H179" s="23" t="s">
        <v>414</v>
      </c>
      <c r="I179" s="16" t="s">
        <v>0</v>
      </c>
      <c r="J179" s="169" t="s">
        <v>599</v>
      </c>
      <c r="K179" s="16" t="s">
        <v>6</v>
      </c>
      <c r="L179" s="2" t="s">
        <v>58</v>
      </c>
      <c r="M179" s="2"/>
      <c r="N179" s="2"/>
      <c r="O179" s="2"/>
      <c r="P179" s="2"/>
      <c r="Q179" s="2" t="s">
        <v>6</v>
      </c>
      <c r="R179" s="2" t="s">
        <v>6</v>
      </c>
      <c r="S179" s="106" t="s">
        <v>40</v>
      </c>
      <c r="T179" s="48" t="s">
        <v>78</v>
      </c>
      <c r="U179" s="46" t="s">
        <v>168</v>
      </c>
    </row>
    <row r="180" spans="1:22" ht="135" x14ac:dyDescent="0.25">
      <c r="A180" s="72">
        <f t="shared" si="40"/>
        <v>171</v>
      </c>
      <c r="B180" s="71" t="s">
        <v>667</v>
      </c>
      <c r="C180" s="72" t="s">
        <v>519</v>
      </c>
      <c r="D180" s="72" t="s">
        <v>163</v>
      </c>
      <c r="E180" s="80" t="str">
        <f t="shared" si="56"/>
        <v>R.1340</v>
      </c>
      <c r="F180" s="101">
        <f t="shared" si="57"/>
        <v>1340</v>
      </c>
      <c r="G180" s="75" t="s">
        <v>29</v>
      </c>
      <c r="H180" s="78" t="s">
        <v>415</v>
      </c>
      <c r="I180" s="75" t="s">
        <v>0</v>
      </c>
      <c r="J180" s="171" t="s">
        <v>599</v>
      </c>
      <c r="K180" s="75" t="s">
        <v>6</v>
      </c>
      <c r="L180" s="73" t="s">
        <v>58</v>
      </c>
      <c r="M180" s="73"/>
      <c r="N180" s="73"/>
      <c r="O180" s="73"/>
      <c r="P180" s="73"/>
      <c r="Q180" s="73" t="s">
        <v>6</v>
      </c>
      <c r="R180" s="73" t="s">
        <v>6</v>
      </c>
      <c r="S180" s="93" t="s">
        <v>40</v>
      </c>
      <c r="T180" s="86" t="s">
        <v>78</v>
      </c>
      <c r="U180" s="84" t="s">
        <v>168</v>
      </c>
    </row>
    <row r="181" spans="1:22" ht="105" x14ac:dyDescent="0.25">
      <c r="A181" s="20">
        <f t="shared" si="40"/>
        <v>172</v>
      </c>
      <c r="B181" s="21" t="s">
        <v>812</v>
      </c>
      <c r="C181" s="20" t="s">
        <v>291</v>
      </c>
      <c r="D181" s="20" t="str">
        <f>"T.018/S."&amp;G181&amp;"/"&amp;LEFT(E181,6)</f>
        <v>T.018/S.4.5.5.2/R.1350</v>
      </c>
      <c r="E181" s="54" t="str">
        <f t="shared" si="56"/>
        <v>R.1350</v>
      </c>
      <c r="F181" s="98">
        <f t="shared" si="57"/>
        <v>1350</v>
      </c>
      <c r="G181" s="16" t="s">
        <v>29</v>
      </c>
      <c r="H181" s="23" t="s">
        <v>710</v>
      </c>
      <c r="I181" s="16" t="s">
        <v>0</v>
      </c>
      <c r="J181" s="169" t="s">
        <v>599</v>
      </c>
      <c r="K181" s="57" t="s">
        <v>6</v>
      </c>
      <c r="L181" s="2"/>
      <c r="M181" s="2"/>
      <c r="N181" s="2"/>
      <c r="O181" s="2"/>
      <c r="P181" s="2"/>
      <c r="Q181" s="2"/>
      <c r="R181" s="2"/>
      <c r="S181" s="106" t="s">
        <v>40</v>
      </c>
      <c r="T181" s="48"/>
      <c r="U181" s="46"/>
    </row>
    <row r="182" spans="1:22" s="114" customFormat="1" ht="105" x14ac:dyDescent="0.25">
      <c r="A182" s="110">
        <f t="shared" si="40"/>
        <v>173</v>
      </c>
      <c r="B182" s="110" t="s">
        <v>669</v>
      </c>
      <c r="C182" s="111" t="s">
        <v>905</v>
      </c>
      <c r="D182" s="72" t="s">
        <v>163</v>
      </c>
      <c r="E182" s="112" t="str">
        <f>"R."&amp;"1355"</f>
        <v>R.1355</v>
      </c>
      <c r="F182" s="101">
        <f t="shared" si="57"/>
        <v>1360</v>
      </c>
      <c r="G182" s="111" t="s">
        <v>29</v>
      </c>
      <c r="H182" s="134" t="s">
        <v>742</v>
      </c>
      <c r="I182" s="75" t="s">
        <v>0</v>
      </c>
      <c r="J182" s="170" t="s">
        <v>599</v>
      </c>
      <c r="K182" s="111"/>
      <c r="L182" s="111"/>
      <c r="M182" s="111"/>
      <c r="N182" s="111"/>
      <c r="O182" s="111"/>
      <c r="P182" s="111"/>
      <c r="Q182" s="111"/>
      <c r="R182" s="111"/>
      <c r="S182" s="111"/>
      <c r="T182" s="161"/>
      <c r="U182" s="134"/>
    </row>
    <row r="183" spans="1:22" s="131" customFormat="1" x14ac:dyDescent="0.25">
      <c r="A183" s="123">
        <f t="shared" si="40"/>
        <v>174</v>
      </c>
      <c r="B183" s="123" t="s">
        <v>669</v>
      </c>
      <c r="C183" s="123" t="s">
        <v>292</v>
      </c>
      <c r="D183" s="123" t="str">
        <f>"T.018/S."&amp;G183&amp;"/"&amp;LEFT(E183,6)</f>
        <v>T.018/S.4.5.5.2/R.1360</v>
      </c>
      <c r="E183" s="69" t="str">
        <f t="shared" ref="E183:E184" si="58">"R."&amp;F183</f>
        <v>R.1360</v>
      </c>
      <c r="F183" s="124">
        <f>F181+10</f>
        <v>1360</v>
      </c>
      <c r="G183" s="70" t="s">
        <v>29</v>
      </c>
      <c r="H183" s="125" t="s">
        <v>562</v>
      </c>
      <c r="I183" s="70" t="s">
        <v>0</v>
      </c>
      <c r="J183" s="70" t="s">
        <v>599</v>
      </c>
      <c r="K183" s="129" t="s">
        <v>6</v>
      </c>
      <c r="L183" s="129"/>
      <c r="M183" s="129"/>
      <c r="N183" s="129"/>
      <c r="O183" s="129"/>
      <c r="P183" s="129"/>
      <c r="Q183" s="129"/>
      <c r="R183" s="129"/>
      <c r="S183" s="129"/>
      <c r="T183" s="126"/>
    </row>
    <row r="184" spans="1:22" s="131" customFormat="1" x14ac:dyDescent="0.25">
      <c r="A184" s="123">
        <f t="shared" si="40"/>
        <v>175</v>
      </c>
      <c r="B184" s="123" t="s">
        <v>669</v>
      </c>
      <c r="C184" s="123" t="s">
        <v>163</v>
      </c>
      <c r="D184" s="123" t="s">
        <v>163</v>
      </c>
      <c r="E184" s="69" t="str">
        <f t="shared" si="58"/>
        <v>R.1370</v>
      </c>
      <c r="F184" s="124">
        <f t="shared" ref="F184" si="59">F183+10</f>
        <v>1370</v>
      </c>
      <c r="G184" s="70" t="s">
        <v>29</v>
      </c>
      <c r="H184" s="125" t="s">
        <v>562</v>
      </c>
      <c r="I184" s="70" t="s">
        <v>0</v>
      </c>
      <c r="J184" s="70" t="s">
        <v>599</v>
      </c>
      <c r="K184" s="129" t="s">
        <v>6</v>
      </c>
      <c r="L184" s="129"/>
      <c r="M184" s="129"/>
      <c r="N184" s="129"/>
      <c r="O184" s="129"/>
      <c r="P184" s="129"/>
      <c r="Q184" s="129"/>
      <c r="R184" s="129"/>
      <c r="S184" s="129"/>
      <c r="T184" s="126"/>
    </row>
    <row r="185" spans="1:22" ht="120" x14ac:dyDescent="0.25">
      <c r="A185" s="20">
        <f t="shared" si="40"/>
        <v>176</v>
      </c>
      <c r="B185" s="21" t="s">
        <v>812</v>
      </c>
      <c r="C185" s="20" t="s">
        <v>293</v>
      </c>
      <c r="D185" s="20" t="str">
        <f>"T.018/S."&amp;G185&amp;"/"&amp;LEFT(E185,6)</f>
        <v>T.018/S.4.5.5.2/R.1380</v>
      </c>
      <c r="E185" s="54" t="str">
        <f t="shared" si="56"/>
        <v>R.1380</v>
      </c>
      <c r="F185" s="98">
        <f t="shared" ref="F185:F192" si="60">F184+10</f>
        <v>1380</v>
      </c>
      <c r="G185" s="20" t="s">
        <v>29</v>
      </c>
      <c r="H185" s="17" t="s">
        <v>109</v>
      </c>
      <c r="I185" s="54" t="s">
        <v>0</v>
      </c>
      <c r="J185" s="169" t="s">
        <v>597</v>
      </c>
      <c r="K185" s="21" t="s">
        <v>6</v>
      </c>
      <c r="L185" s="56"/>
      <c r="M185" s="61"/>
      <c r="N185" s="56"/>
      <c r="O185" s="56"/>
      <c r="P185" s="56"/>
      <c r="Q185" s="56"/>
      <c r="R185" s="56"/>
      <c r="S185" s="56" t="s">
        <v>40</v>
      </c>
      <c r="T185" s="50" t="s">
        <v>79</v>
      </c>
      <c r="U185" s="50" t="s">
        <v>148</v>
      </c>
      <c r="V185" s="46"/>
    </row>
    <row r="186" spans="1:22" ht="75" x14ac:dyDescent="0.25">
      <c r="A186" s="20">
        <f t="shared" si="40"/>
        <v>177</v>
      </c>
      <c r="B186" s="21" t="s">
        <v>812</v>
      </c>
      <c r="C186" s="21" t="s">
        <v>833</v>
      </c>
      <c r="D186" s="20" t="s">
        <v>164</v>
      </c>
      <c r="E186" s="54" t="str">
        <f t="shared" si="56"/>
        <v>R.1390</v>
      </c>
      <c r="F186" s="98">
        <f t="shared" si="60"/>
        <v>1390</v>
      </c>
      <c r="G186" s="20" t="s">
        <v>29</v>
      </c>
      <c r="H186" s="23" t="s">
        <v>416</v>
      </c>
      <c r="I186" s="54" t="s">
        <v>0</v>
      </c>
      <c r="J186" s="169" t="s">
        <v>597</v>
      </c>
      <c r="K186" s="21" t="s">
        <v>6</v>
      </c>
      <c r="L186" s="2" t="s">
        <v>56</v>
      </c>
      <c r="M186" s="2"/>
      <c r="N186" s="2"/>
      <c r="O186" s="2"/>
      <c r="P186" s="2"/>
      <c r="Q186" s="2"/>
      <c r="R186" s="2"/>
      <c r="S186" s="106" t="s">
        <v>40</v>
      </c>
      <c r="T186" s="48" t="s">
        <v>80</v>
      </c>
      <c r="U186" s="46" t="s">
        <v>155</v>
      </c>
    </row>
    <row r="187" spans="1:22" ht="75" x14ac:dyDescent="0.25">
      <c r="A187" s="72">
        <f t="shared" si="40"/>
        <v>178</v>
      </c>
      <c r="B187" s="111" t="s">
        <v>812</v>
      </c>
      <c r="C187" s="75" t="s">
        <v>834</v>
      </c>
      <c r="D187" s="72" t="s">
        <v>164</v>
      </c>
      <c r="E187" s="80" t="str">
        <f t="shared" si="56"/>
        <v>R.1400</v>
      </c>
      <c r="F187" s="101">
        <f t="shared" si="60"/>
        <v>1400</v>
      </c>
      <c r="G187" s="72" t="s">
        <v>29</v>
      </c>
      <c r="H187" s="78" t="s">
        <v>417</v>
      </c>
      <c r="I187" s="80" t="s">
        <v>0</v>
      </c>
      <c r="J187" s="75" t="s">
        <v>597</v>
      </c>
      <c r="K187" s="75" t="s">
        <v>6</v>
      </c>
      <c r="L187" s="73" t="s">
        <v>56</v>
      </c>
      <c r="M187" s="73"/>
      <c r="N187" s="73"/>
      <c r="O187" s="73"/>
      <c r="P187" s="73"/>
      <c r="Q187" s="73"/>
      <c r="R187" s="73"/>
      <c r="S187" s="93" t="s">
        <v>40</v>
      </c>
      <c r="T187" s="86" t="s">
        <v>80</v>
      </c>
      <c r="U187" s="84" t="s">
        <v>155</v>
      </c>
    </row>
    <row r="188" spans="1:22" s="131" customFormat="1" x14ac:dyDescent="0.25">
      <c r="A188" s="123">
        <f t="shared" si="40"/>
        <v>179</v>
      </c>
      <c r="B188" s="123" t="s">
        <v>667</v>
      </c>
      <c r="C188" s="123" t="s">
        <v>294</v>
      </c>
      <c r="D188" s="123" t="str">
        <f t="shared" ref="D188:D222" si="61">"T.018/S."&amp;G188&amp;"/"&amp;LEFT(E188,6)</f>
        <v>T.018/S.4.5.5.2/R.1410</v>
      </c>
      <c r="E188" s="69" t="str">
        <f t="shared" si="56"/>
        <v>R.1410</v>
      </c>
      <c r="F188" s="124">
        <f t="shared" si="60"/>
        <v>1410</v>
      </c>
      <c r="G188" s="70" t="s">
        <v>29</v>
      </c>
      <c r="H188" s="125" t="s">
        <v>562</v>
      </c>
      <c r="I188" s="70"/>
      <c r="J188" s="70" t="s">
        <v>4</v>
      </c>
      <c r="K188" s="129"/>
      <c r="L188" s="129"/>
      <c r="M188" s="129"/>
      <c r="N188" s="129"/>
      <c r="O188" s="129"/>
      <c r="P188" s="129"/>
      <c r="Q188" s="129"/>
      <c r="R188" s="129"/>
      <c r="S188" s="129"/>
      <c r="T188" s="126"/>
    </row>
    <row r="189" spans="1:22" ht="75" x14ac:dyDescent="0.25">
      <c r="A189" s="72">
        <f t="shared" si="40"/>
        <v>180</v>
      </c>
      <c r="B189" s="71" t="s">
        <v>667</v>
      </c>
      <c r="C189" s="72" t="s">
        <v>295</v>
      </c>
      <c r="D189" s="72" t="str">
        <f t="shared" si="61"/>
        <v>T.018/S.4.5.5.2/R.1420</v>
      </c>
      <c r="E189" s="80" t="str">
        <f t="shared" si="56"/>
        <v>R.1420</v>
      </c>
      <c r="F189" s="101">
        <f t="shared" ref="F189:F190" si="62">F188+10</f>
        <v>1420</v>
      </c>
      <c r="G189" s="75" t="s">
        <v>29</v>
      </c>
      <c r="H189" s="132" t="s">
        <v>626</v>
      </c>
      <c r="I189" s="75" t="s">
        <v>0</v>
      </c>
      <c r="J189" s="75" t="s">
        <v>613</v>
      </c>
      <c r="K189" s="75" t="s">
        <v>6</v>
      </c>
      <c r="L189" s="73" t="s">
        <v>58</v>
      </c>
      <c r="M189" s="73"/>
      <c r="N189" s="73"/>
      <c r="O189" s="73"/>
      <c r="P189" s="73"/>
      <c r="Q189" s="73"/>
      <c r="R189" s="73"/>
      <c r="S189" s="93" t="s">
        <v>40</v>
      </c>
      <c r="T189" s="86"/>
      <c r="U189" s="84" t="s">
        <v>156</v>
      </c>
    </row>
    <row r="190" spans="1:22" s="131" customFormat="1" x14ac:dyDescent="0.25">
      <c r="A190" s="123">
        <f t="shared" si="40"/>
        <v>181</v>
      </c>
      <c r="B190" s="123" t="s">
        <v>669</v>
      </c>
      <c r="C190" s="123" t="s">
        <v>296</v>
      </c>
      <c r="D190" s="123" t="str">
        <f t="shared" si="61"/>
        <v>T.018/S.4.5.5.2/R.1430</v>
      </c>
      <c r="E190" s="69" t="str">
        <f t="shared" si="56"/>
        <v>R.1430</v>
      </c>
      <c r="F190" s="124">
        <f t="shared" si="62"/>
        <v>1430</v>
      </c>
      <c r="G190" s="70" t="s">
        <v>29</v>
      </c>
      <c r="H190" s="125" t="s">
        <v>562</v>
      </c>
      <c r="I190" s="70" t="s">
        <v>0</v>
      </c>
      <c r="J190" s="70" t="s">
        <v>613</v>
      </c>
      <c r="K190" s="129" t="s">
        <v>6</v>
      </c>
      <c r="L190" s="129" t="s">
        <v>58</v>
      </c>
      <c r="M190" s="129"/>
      <c r="N190" s="129"/>
      <c r="O190" s="129"/>
      <c r="P190" s="129"/>
      <c r="Q190" s="129"/>
      <c r="R190" s="129"/>
      <c r="S190" s="129"/>
      <c r="T190" s="126"/>
      <c r="U190" s="131" t="s">
        <v>143</v>
      </c>
    </row>
    <row r="191" spans="1:22" ht="30" x14ac:dyDescent="0.25">
      <c r="A191" s="20">
        <f t="shared" si="40"/>
        <v>182</v>
      </c>
      <c r="B191" s="21" t="s">
        <v>669</v>
      </c>
      <c r="C191" s="20" t="s">
        <v>297</v>
      </c>
      <c r="D191" s="20" t="str">
        <f t="shared" si="61"/>
        <v>T.018/S.4.5.5.3/R.1440</v>
      </c>
      <c r="E191" s="54" t="str">
        <f t="shared" si="56"/>
        <v>R.1440</v>
      </c>
      <c r="F191" s="98">
        <f t="shared" si="60"/>
        <v>1440</v>
      </c>
      <c r="G191" s="16" t="s">
        <v>520</v>
      </c>
      <c r="H191" s="23" t="s">
        <v>403</v>
      </c>
      <c r="I191" s="16" t="s">
        <v>0</v>
      </c>
      <c r="J191" s="169" t="s">
        <v>600</v>
      </c>
      <c r="K191" s="16"/>
      <c r="L191" s="2"/>
      <c r="M191" s="2"/>
      <c r="N191" s="2"/>
      <c r="O191" s="2"/>
      <c r="P191" s="2"/>
      <c r="Q191" s="2" t="s">
        <v>6</v>
      </c>
      <c r="R191" s="2"/>
      <c r="S191" s="16" t="s">
        <v>662</v>
      </c>
      <c r="T191" s="48" t="s">
        <v>110</v>
      </c>
      <c r="U191" s="46" t="s">
        <v>138</v>
      </c>
    </row>
    <row r="192" spans="1:22" ht="30" x14ac:dyDescent="0.25">
      <c r="A192" s="20">
        <f t="shared" si="40"/>
        <v>183</v>
      </c>
      <c r="B192" s="10" t="s">
        <v>667</v>
      </c>
      <c r="C192" s="20" t="s">
        <v>298</v>
      </c>
      <c r="D192" s="20" t="str">
        <f t="shared" si="61"/>
        <v>T.018/S.4.5.5.3/R.1450</v>
      </c>
      <c r="E192" s="54" t="str">
        <f t="shared" si="56"/>
        <v>R.1450</v>
      </c>
      <c r="F192" s="98">
        <f t="shared" si="60"/>
        <v>1450</v>
      </c>
      <c r="G192" s="16" t="s">
        <v>520</v>
      </c>
      <c r="H192" s="23" t="s">
        <v>418</v>
      </c>
      <c r="I192" s="16" t="s">
        <v>0</v>
      </c>
      <c r="J192" s="169" t="s">
        <v>601</v>
      </c>
      <c r="K192" s="16"/>
      <c r="L192" s="2"/>
      <c r="M192" s="2"/>
      <c r="N192" s="2"/>
      <c r="O192" s="2"/>
      <c r="P192" s="2"/>
      <c r="Q192" s="2" t="s">
        <v>6</v>
      </c>
      <c r="R192" s="2" t="s">
        <v>6</v>
      </c>
      <c r="S192" s="106" t="s">
        <v>659</v>
      </c>
      <c r="T192" s="49"/>
      <c r="U192" s="46" t="s">
        <v>150</v>
      </c>
    </row>
    <row r="193" spans="1:21" ht="60" x14ac:dyDescent="0.25">
      <c r="A193" s="20">
        <f t="shared" si="40"/>
        <v>184</v>
      </c>
      <c r="B193" s="19" t="s">
        <v>965</v>
      </c>
      <c r="C193" s="20" t="s">
        <v>299</v>
      </c>
      <c r="D193" s="20" t="str">
        <f t="shared" si="61"/>
        <v>T.018/S.4.5.5.3/R.1460</v>
      </c>
      <c r="E193" s="54" t="str">
        <f t="shared" si="56"/>
        <v>R.1460</v>
      </c>
      <c r="F193" s="98">
        <f t="shared" ref="F193:F194" si="63">F192+10</f>
        <v>1460</v>
      </c>
      <c r="G193" s="16" t="s">
        <v>520</v>
      </c>
      <c r="H193" s="23" t="s">
        <v>942</v>
      </c>
      <c r="I193" s="16" t="s">
        <v>0</v>
      </c>
      <c r="J193" s="169" t="s">
        <v>601</v>
      </c>
      <c r="K193" s="16"/>
      <c r="L193" s="2"/>
      <c r="M193" s="2"/>
      <c r="N193" s="2"/>
      <c r="O193" s="2"/>
      <c r="P193" s="2"/>
      <c r="Q193" s="2" t="s">
        <v>6</v>
      </c>
      <c r="R193" s="2" t="s">
        <v>6</v>
      </c>
      <c r="S193" s="106" t="s">
        <v>659</v>
      </c>
      <c r="T193" s="49"/>
      <c r="U193" s="46" t="s">
        <v>150</v>
      </c>
    </row>
    <row r="194" spans="1:21" ht="60" x14ac:dyDescent="0.25">
      <c r="A194" s="20">
        <f t="shared" si="40"/>
        <v>185</v>
      </c>
      <c r="B194" s="10" t="s">
        <v>667</v>
      </c>
      <c r="C194" s="20" t="s">
        <v>300</v>
      </c>
      <c r="D194" s="20" t="str">
        <f t="shared" si="61"/>
        <v>T.018/S.4.5.5.3/R.1470</v>
      </c>
      <c r="E194" s="54" t="str">
        <f t="shared" si="56"/>
        <v>R.1470</v>
      </c>
      <c r="F194" s="98">
        <f t="shared" si="63"/>
        <v>1470</v>
      </c>
      <c r="G194" s="16" t="s">
        <v>520</v>
      </c>
      <c r="H194" s="23" t="s">
        <v>419</v>
      </c>
      <c r="I194" s="16" t="s">
        <v>0</v>
      </c>
      <c r="J194" s="169" t="s">
        <v>602</v>
      </c>
      <c r="K194" s="16"/>
      <c r="L194" s="2"/>
      <c r="M194" s="2"/>
      <c r="N194" s="2"/>
      <c r="O194" s="2"/>
      <c r="P194" s="2"/>
      <c r="Q194" s="2" t="s">
        <v>6</v>
      </c>
      <c r="R194" s="2" t="s">
        <v>6</v>
      </c>
      <c r="S194" s="106" t="s">
        <v>659</v>
      </c>
      <c r="T194" s="48"/>
      <c r="U194" s="46" t="s">
        <v>151</v>
      </c>
    </row>
    <row r="195" spans="1:21" ht="60" x14ac:dyDescent="0.25">
      <c r="A195" s="72">
        <f t="shared" si="40"/>
        <v>186</v>
      </c>
      <c r="B195" s="71" t="s">
        <v>667</v>
      </c>
      <c r="C195" s="72" t="s">
        <v>301</v>
      </c>
      <c r="D195" s="72" t="str">
        <f t="shared" si="61"/>
        <v>T.018/S.4.5.5.3/R.1480</v>
      </c>
      <c r="E195" s="80" t="str">
        <f t="shared" si="56"/>
        <v>R.1480</v>
      </c>
      <c r="F195" s="101">
        <f t="shared" ref="F195:F196" si="64">F194+10</f>
        <v>1480</v>
      </c>
      <c r="G195" s="75" t="s">
        <v>520</v>
      </c>
      <c r="H195" s="78" t="s">
        <v>420</v>
      </c>
      <c r="I195" s="75" t="s">
        <v>0</v>
      </c>
      <c r="J195" s="171" t="s">
        <v>602</v>
      </c>
      <c r="K195" s="75"/>
      <c r="L195" s="73"/>
      <c r="M195" s="73"/>
      <c r="N195" s="73"/>
      <c r="O195" s="73"/>
      <c r="P195" s="73"/>
      <c r="Q195" s="73" t="s">
        <v>6</v>
      </c>
      <c r="R195" s="73" t="s">
        <v>6</v>
      </c>
      <c r="S195" s="93" t="s">
        <v>40</v>
      </c>
      <c r="T195" s="86"/>
      <c r="U195" s="84" t="s">
        <v>151</v>
      </c>
    </row>
    <row r="196" spans="1:21" ht="120" x14ac:dyDescent="0.25">
      <c r="A196" s="20">
        <f t="shared" si="40"/>
        <v>187</v>
      </c>
      <c r="B196" s="21" t="s">
        <v>812</v>
      </c>
      <c r="C196" s="20" t="s">
        <v>302</v>
      </c>
      <c r="D196" s="20" t="str">
        <f t="shared" si="61"/>
        <v>T.018/S.4.5.5.3/R.1490</v>
      </c>
      <c r="E196" s="54" t="str">
        <f t="shared" si="56"/>
        <v>R.1490</v>
      </c>
      <c r="F196" s="98">
        <f t="shared" si="64"/>
        <v>1490</v>
      </c>
      <c r="G196" s="16" t="s">
        <v>520</v>
      </c>
      <c r="H196" s="23" t="s">
        <v>835</v>
      </c>
      <c r="I196" s="16" t="s">
        <v>0</v>
      </c>
      <c r="J196" s="169" t="s">
        <v>776</v>
      </c>
      <c r="K196" s="16" t="s">
        <v>6</v>
      </c>
      <c r="L196" s="2" t="s">
        <v>58</v>
      </c>
      <c r="M196" s="2"/>
      <c r="N196" s="2"/>
      <c r="O196" s="2"/>
      <c r="P196" s="2"/>
      <c r="Q196" s="2" t="s">
        <v>6</v>
      </c>
      <c r="R196" s="2"/>
      <c r="S196" s="106" t="s">
        <v>40</v>
      </c>
      <c r="T196" s="48" t="s">
        <v>89</v>
      </c>
      <c r="U196" s="46" t="s">
        <v>169</v>
      </c>
    </row>
    <row r="197" spans="1:21" s="67" customFormat="1" ht="120" x14ac:dyDescent="0.25">
      <c r="A197" s="20">
        <f t="shared" si="40"/>
        <v>188</v>
      </c>
      <c r="B197" s="21" t="s">
        <v>812</v>
      </c>
      <c r="C197" s="20" t="s">
        <v>303</v>
      </c>
      <c r="D197" s="20" t="str">
        <f t="shared" si="61"/>
        <v>T.018/S.4.5.5.3/R.1500</v>
      </c>
      <c r="E197" s="54" t="str">
        <f t="shared" si="56"/>
        <v>R.1500</v>
      </c>
      <c r="F197" s="98">
        <f t="shared" ref="F197:F203" si="65">F196+10</f>
        <v>1500</v>
      </c>
      <c r="G197" s="16" t="s">
        <v>520</v>
      </c>
      <c r="H197" s="17" t="s">
        <v>860</v>
      </c>
      <c r="I197" s="54" t="s">
        <v>0</v>
      </c>
      <c r="J197" s="169" t="s">
        <v>776</v>
      </c>
      <c r="K197" s="21" t="s">
        <v>6</v>
      </c>
      <c r="L197" s="21" t="s">
        <v>58</v>
      </c>
      <c r="M197" s="66"/>
      <c r="N197" s="21"/>
      <c r="O197" s="21"/>
      <c r="P197" s="21"/>
      <c r="Q197" s="21" t="s">
        <v>6</v>
      </c>
      <c r="R197" s="21"/>
      <c r="S197" s="21" t="s">
        <v>40</v>
      </c>
      <c r="T197" s="21" t="s">
        <v>89</v>
      </c>
      <c r="U197" s="17" t="s">
        <v>141</v>
      </c>
    </row>
    <row r="198" spans="1:21" ht="45" customHeight="1" x14ac:dyDescent="0.25">
      <c r="A198" s="20">
        <f t="shared" si="40"/>
        <v>189</v>
      </c>
      <c r="B198" s="21" t="s">
        <v>669</v>
      </c>
      <c r="C198" s="20" t="s">
        <v>304</v>
      </c>
      <c r="D198" s="20" t="str">
        <f t="shared" si="61"/>
        <v>T.018/S.4.5.5.3/R.1510</v>
      </c>
      <c r="E198" s="54" t="str">
        <f t="shared" si="56"/>
        <v>R.1510</v>
      </c>
      <c r="F198" s="98">
        <f t="shared" si="65"/>
        <v>1510</v>
      </c>
      <c r="G198" s="16" t="s">
        <v>520</v>
      </c>
      <c r="H198" s="23" t="s">
        <v>421</v>
      </c>
      <c r="I198" s="54" t="s">
        <v>0</v>
      </c>
      <c r="J198" s="169" t="s">
        <v>603</v>
      </c>
      <c r="K198" s="16"/>
      <c r="L198" s="2"/>
      <c r="M198" s="2"/>
      <c r="N198" s="2"/>
      <c r="O198" s="2"/>
      <c r="P198" s="2"/>
      <c r="Q198" s="19" t="s">
        <v>6</v>
      </c>
      <c r="R198" s="2"/>
      <c r="S198" s="16" t="s">
        <v>663</v>
      </c>
      <c r="T198" s="48"/>
      <c r="U198" s="18" t="s">
        <v>138</v>
      </c>
    </row>
    <row r="199" spans="1:21" ht="45" x14ac:dyDescent="0.25">
      <c r="A199" s="72">
        <f t="shared" si="40"/>
        <v>190</v>
      </c>
      <c r="B199" s="75" t="s">
        <v>669</v>
      </c>
      <c r="C199" s="72" t="s">
        <v>305</v>
      </c>
      <c r="D199" s="72" t="str">
        <f t="shared" si="61"/>
        <v>T.018/S.4.5.5.3/R.1520</v>
      </c>
      <c r="E199" s="80" t="str">
        <f t="shared" si="56"/>
        <v>R.1520</v>
      </c>
      <c r="F199" s="101">
        <f t="shared" si="65"/>
        <v>1520</v>
      </c>
      <c r="G199" s="75" t="s">
        <v>520</v>
      </c>
      <c r="H199" s="78" t="s">
        <v>407</v>
      </c>
      <c r="I199" s="80" t="s">
        <v>0</v>
      </c>
      <c r="J199" s="171" t="s">
        <v>603</v>
      </c>
      <c r="K199" s="75"/>
      <c r="L199" s="73"/>
      <c r="M199" s="73"/>
      <c r="N199" s="73"/>
      <c r="O199" s="73"/>
      <c r="P199" s="73"/>
      <c r="Q199" s="85" t="s">
        <v>6</v>
      </c>
      <c r="R199" s="73"/>
      <c r="S199" s="75" t="s">
        <v>663</v>
      </c>
      <c r="T199" s="86"/>
      <c r="U199" s="82" t="s">
        <v>138</v>
      </c>
    </row>
    <row r="200" spans="1:21" ht="60" x14ac:dyDescent="0.25">
      <c r="A200" s="20">
        <f t="shared" si="40"/>
        <v>191</v>
      </c>
      <c r="B200" s="10" t="s">
        <v>667</v>
      </c>
      <c r="C200" s="20" t="s">
        <v>306</v>
      </c>
      <c r="D200" s="20" t="str">
        <f t="shared" si="61"/>
        <v>T.018/S.4.5.5.3/R.1530</v>
      </c>
      <c r="E200" s="54" t="str">
        <f t="shared" si="56"/>
        <v>R.1530</v>
      </c>
      <c r="F200" s="98">
        <f t="shared" si="65"/>
        <v>1530</v>
      </c>
      <c r="G200" s="16" t="s">
        <v>520</v>
      </c>
      <c r="H200" s="23" t="s">
        <v>422</v>
      </c>
      <c r="I200" s="16" t="s">
        <v>0</v>
      </c>
      <c r="J200" s="169" t="s">
        <v>603</v>
      </c>
      <c r="K200" s="16" t="s">
        <v>6</v>
      </c>
      <c r="L200" s="2" t="s">
        <v>56</v>
      </c>
      <c r="M200" s="2"/>
      <c r="N200" s="2"/>
      <c r="O200" s="2"/>
      <c r="P200" s="2"/>
      <c r="Q200" s="2"/>
      <c r="R200" s="2"/>
      <c r="S200" s="106" t="s">
        <v>40</v>
      </c>
      <c r="T200" s="47" t="s">
        <v>91</v>
      </c>
      <c r="U200" s="46" t="s">
        <v>149</v>
      </c>
    </row>
    <row r="201" spans="1:21" ht="60" x14ac:dyDescent="0.25">
      <c r="A201" s="72">
        <f t="shared" si="40"/>
        <v>192</v>
      </c>
      <c r="B201" s="71" t="s">
        <v>667</v>
      </c>
      <c r="C201" s="72" t="s">
        <v>307</v>
      </c>
      <c r="D201" s="72" t="str">
        <f t="shared" si="61"/>
        <v>T.018/S.4.5.5.3/R.1540</v>
      </c>
      <c r="E201" s="80" t="str">
        <f t="shared" si="56"/>
        <v>R.1540</v>
      </c>
      <c r="F201" s="101">
        <f t="shared" si="65"/>
        <v>1540</v>
      </c>
      <c r="G201" s="75" t="s">
        <v>520</v>
      </c>
      <c r="H201" s="78" t="s">
        <v>423</v>
      </c>
      <c r="I201" s="75" t="s">
        <v>0</v>
      </c>
      <c r="J201" s="171" t="s">
        <v>603</v>
      </c>
      <c r="K201" s="75" t="s">
        <v>6</v>
      </c>
      <c r="L201" s="73" t="s">
        <v>56</v>
      </c>
      <c r="M201" s="73"/>
      <c r="N201" s="73"/>
      <c r="O201" s="73"/>
      <c r="P201" s="73"/>
      <c r="Q201" s="73"/>
      <c r="R201" s="73"/>
      <c r="S201" s="93" t="s">
        <v>40</v>
      </c>
      <c r="T201" s="87" t="s">
        <v>91</v>
      </c>
      <c r="U201" s="84" t="s">
        <v>149</v>
      </c>
    </row>
    <row r="202" spans="1:21" ht="60" x14ac:dyDescent="0.25">
      <c r="A202" s="20">
        <f t="shared" si="40"/>
        <v>193</v>
      </c>
      <c r="B202" s="10" t="s">
        <v>669</v>
      </c>
      <c r="C202" s="20" t="s">
        <v>308</v>
      </c>
      <c r="D202" s="20" t="str">
        <f t="shared" si="61"/>
        <v>T.018/S.4.5.5.3/R.1550</v>
      </c>
      <c r="E202" s="54" t="str">
        <f t="shared" si="56"/>
        <v>R.1550</v>
      </c>
      <c r="F202" s="98">
        <f t="shared" si="65"/>
        <v>1550</v>
      </c>
      <c r="G202" s="16" t="s">
        <v>520</v>
      </c>
      <c r="H202" s="17" t="s">
        <v>711</v>
      </c>
      <c r="I202" s="16" t="s">
        <v>0</v>
      </c>
      <c r="J202" s="169" t="s">
        <v>604</v>
      </c>
      <c r="K202" s="16" t="s">
        <v>6</v>
      </c>
      <c r="L202" s="2" t="s">
        <v>56</v>
      </c>
      <c r="M202" s="2" t="s">
        <v>56</v>
      </c>
      <c r="N202" s="2" t="s">
        <v>56</v>
      </c>
      <c r="O202" s="2"/>
      <c r="P202" s="2"/>
      <c r="Q202" s="2"/>
      <c r="R202" s="2"/>
      <c r="S202" s="106" t="s">
        <v>40</v>
      </c>
      <c r="T202" s="47" t="s">
        <v>90</v>
      </c>
      <c r="U202" s="46" t="s">
        <v>140</v>
      </c>
    </row>
    <row r="203" spans="1:21" ht="60" x14ac:dyDescent="0.25">
      <c r="A203" s="72">
        <f t="shared" si="40"/>
        <v>194</v>
      </c>
      <c r="B203" s="71" t="s">
        <v>669</v>
      </c>
      <c r="C203" s="72" t="s">
        <v>309</v>
      </c>
      <c r="D203" s="72" t="str">
        <f t="shared" si="61"/>
        <v>T.018/S.4.5.5.3/R.1560</v>
      </c>
      <c r="E203" s="80" t="str">
        <f t="shared" si="56"/>
        <v>R.1560</v>
      </c>
      <c r="F203" s="101">
        <f t="shared" si="65"/>
        <v>1560</v>
      </c>
      <c r="G203" s="75" t="s">
        <v>520</v>
      </c>
      <c r="H203" s="76" t="s">
        <v>743</v>
      </c>
      <c r="I203" s="75" t="s">
        <v>0</v>
      </c>
      <c r="J203" s="171" t="s">
        <v>604</v>
      </c>
      <c r="K203" s="75" t="s">
        <v>6</v>
      </c>
      <c r="L203" s="73" t="s">
        <v>56</v>
      </c>
      <c r="M203" s="73" t="s">
        <v>56</v>
      </c>
      <c r="N203" s="73" t="s">
        <v>56</v>
      </c>
      <c r="O203" s="73"/>
      <c r="P203" s="73"/>
      <c r="Q203" s="73"/>
      <c r="R203" s="73"/>
      <c r="S203" s="93" t="s">
        <v>40</v>
      </c>
      <c r="T203" s="87" t="s">
        <v>90</v>
      </c>
      <c r="U203" s="84" t="s">
        <v>140</v>
      </c>
    </row>
    <row r="204" spans="1:21" s="60" customFormat="1" ht="75" x14ac:dyDescent="0.25">
      <c r="A204" s="20">
        <f t="shared" si="40"/>
        <v>195</v>
      </c>
      <c r="B204" s="21" t="s">
        <v>669</v>
      </c>
      <c r="C204" s="20" t="s">
        <v>310</v>
      </c>
      <c r="D204" s="20" t="str">
        <f t="shared" si="61"/>
        <v>T.018/S.4.5.5.3/R.1570</v>
      </c>
      <c r="E204" s="54" t="str">
        <f t="shared" si="56"/>
        <v>R.1570</v>
      </c>
      <c r="F204" s="98">
        <f t="shared" ref="F204:F208" si="66">F203+10</f>
        <v>1570</v>
      </c>
      <c r="G204" s="16" t="s">
        <v>520</v>
      </c>
      <c r="H204" s="17" t="s">
        <v>744</v>
      </c>
      <c r="I204" s="16" t="s">
        <v>0</v>
      </c>
      <c r="J204" s="169" t="s">
        <v>604</v>
      </c>
      <c r="K204" s="57" t="s">
        <v>6</v>
      </c>
      <c r="L204" s="57" t="s">
        <v>40</v>
      </c>
      <c r="M204" s="57" t="s">
        <v>40</v>
      </c>
      <c r="N204" s="57" t="s">
        <v>40</v>
      </c>
      <c r="O204" s="57" t="s">
        <v>40</v>
      </c>
      <c r="P204" s="57" t="s">
        <v>40</v>
      </c>
      <c r="Q204" s="57" t="s">
        <v>40</v>
      </c>
      <c r="R204" s="57" t="s">
        <v>40</v>
      </c>
      <c r="S204" s="57" t="s">
        <v>40</v>
      </c>
      <c r="T204" s="58"/>
      <c r="U204" s="59"/>
    </row>
    <row r="205" spans="1:21" s="9" customFormat="1" ht="60" x14ac:dyDescent="0.25">
      <c r="A205" s="38" t="s">
        <v>906</v>
      </c>
      <c r="B205" s="19" t="s">
        <v>965</v>
      </c>
      <c r="C205" s="38" t="s">
        <v>943</v>
      </c>
      <c r="D205" s="20" t="str">
        <f t="shared" si="61"/>
        <v>T.018/S.4.5.5.3/R.1572</v>
      </c>
      <c r="E205" s="155" t="str">
        <f t="shared" ref="E205" si="67">"R."&amp;F205</f>
        <v>R.1572</v>
      </c>
      <c r="F205" s="98">
        <f>F204+2</f>
        <v>1572</v>
      </c>
      <c r="G205" s="35" t="s">
        <v>520</v>
      </c>
      <c r="H205" s="18" t="s">
        <v>944</v>
      </c>
      <c r="I205" s="35" t="s">
        <v>0</v>
      </c>
      <c r="J205" s="186" t="s">
        <v>963</v>
      </c>
      <c r="K205" s="35"/>
      <c r="L205" s="35"/>
      <c r="M205" s="35"/>
      <c r="N205" s="35"/>
      <c r="O205" s="35"/>
      <c r="P205" s="35"/>
      <c r="Q205" s="35"/>
      <c r="R205" s="35"/>
      <c r="S205" s="35"/>
      <c r="T205" s="184"/>
      <c r="U205" s="104"/>
    </row>
    <row r="206" spans="1:21" s="60" customFormat="1" ht="45" x14ac:dyDescent="0.25">
      <c r="A206" s="38" t="s">
        <v>906</v>
      </c>
      <c r="B206" s="19" t="s">
        <v>965</v>
      </c>
      <c r="C206" s="38" t="s">
        <v>945</v>
      </c>
      <c r="D206" s="20" t="str">
        <f t="shared" ref="D206" si="68">"T.018/S."&amp;G206&amp;"/"&amp;LEFT(E206,6)</f>
        <v>T.018/S.4.5.5.3/R.1574</v>
      </c>
      <c r="E206" s="155" t="str">
        <f t="shared" ref="E206" si="69">"R."&amp;F206</f>
        <v>R.1574</v>
      </c>
      <c r="F206" s="98">
        <f>F205+2</f>
        <v>1574</v>
      </c>
      <c r="G206" s="35" t="s">
        <v>520</v>
      </c>
      <c r="H206" s="18" t="s">
        <v>946</v>
      </c>
      <c r="I206" s="35" t="s">
        <v>0</v>
      </c>
      <c r="J206" s="186" t="s">
        <v>963</v>
      </c>
      <c r="K206" s="57"/>
      <c r="L206" s="57"/>
      <c r="M206" s="57"/>
      <c r="N206" s="57"/>
      <c r="O206" s="57"/>
      <c r="P206" s="57"/>
      <c r="Q206" s="57"/>
      <c r="R206" s="57"/>
      <c r="S206" s="57"/>
      <c r="T206" s="58"/>
      <c r="U206" s="59"/>
    </row>
    <row r="207" spans="1:21" ht="135" x14ac:dyDescent="0.25">
      <c r="A207" s="20">
        <f>A204+1</f>
        <v>196</v>
      </c>
      <c r="B207" s="10" t="s">
        <v>812</v>
      </c>
      <c r="C207" s="20" t="s">
        <v>311</v>
      </c>
      <c r="D207" s="20" t="str">
        <f t="shared" si="61"/>
        <v>T.018/S.4.5.5.3/R.1580</v>
      </c>
      <c r="E207" s="54" t="str">
        <f t="shared" si="56"/>
        <v>R.1580</v>
      </c>
      <c r="F207" s="98">
        <f>F204+10</f>
        <v>1580</v>
      </c>
      <c r="G207" s="16" t="s">
        <v>520</v>
      </c>
      <c r="H207" s="23" t="s">
        <v>894</v>
      </c>
      <c r="I207" s="16" t="s">
        <v>0</v>
      </c>
      <c r="J207" s="66" t="s">
        <v>599</v>
      </c>
      <c r="K207" s="57" t="s">
        <v>6</v>
      </c>
      <c r="L207" s="57" t="s">
        <v>40</v>
      </c>
      <c r="M207" s="57" t="s">
        <v>40</v>
      </c>
      <c r="N207" s="57" t="s">
        <v>40</v>
      </c>
      <c r="O207" s="57" t="s">
        <v>40</v>
      </c>
      <c r="P207" s="57" t="s">
        <v>40</v>
      </c>
      <c r="Q207" s="57" t="s">
        <v>40</v>
      </c>
      <c r="R207" s="57" t="s">
        <v>40</v>
      </c>
      <c r="S207" s="57" t="s">
        <v>40</v>
      </c>
      <c r="T207" s="58"/>
      <c r="U207" s="59"/>
    </row>
    <row r="208" spans="1:21" ht="135" x14ac:dyDescent="0.25">
      <c r="A208" s="72">
        <f t="shared" si="40"/>
        <v>197</v>
      </c>
      <c r="B208" s="111" t="s">
        <v>812</v>
      </c>
      <c r="C208" s="72" t="s">
        <v>312</v>
      </c>
      <c r="D208" s="72" t="str">
        <f t="shared" si="61"/>
        <v>T.018/S.4.5.5.3/R.1590</v>
      </c>
      <c r="E208" s="80" t="str">
        <f t="shared" si="56"/>
        <v>R.1590</v>
      </c>
      <c r="F208" s="101">
        <f t="shared" si="66"/>
        <v>1590</v>
      </c>
      <c r="G208" s="75" t="s">
        <v>520</v>
      </c>
      <c r="H208" s="78" t="s">
        <v>836</v>
      </c>
      <c r="I208" s="75" t="s">
        <v>0</v>
      </c>
      <c r="J208" s="75" t="s">
        <v>614</v>
      </c>
      <c r="K208" s="88" t="s">
        <v>6</v>
      </c>
      <c r="L208" s="88" t="s">
        <v>40</v>
      </c>
      <c r="M208" s="88" t="s">
        <v>40</v>
      </c>
      <c r="N208" s="88" t="s">
        <v>40</v>
      </c>
      <c r="O208" s="88" t="s">
        <v>40</v>
      </c>
      <c r="P208" s="88" t="s">
        <v>40</v>
      </c>
      <c r="Q208" s="88" t="s">
        <v>40</v>
      </c>
      <c r="R208" s="88" t="s">
        <v>40</v>
      </c>
      <c r="S208" s="88" t="s">
        <v>40</v>
      </c>
      <c r="T208" s="90"/>
      <c r="U208" s="89"/>
    </row>
    <row r="209" spans="1:21" ht="135" x14ac:dyDescent="0.25">
      <c r="A209" s="72">
        <f t="shared" si="40"/>
        <v>198</v>
      </c>
      <c r="B209" s="111" t="s">
        <v>812</v>
      </c>
      <c r="C209" s="72" t="s">
        <v>313</v>
      </c>
      <c r="D209" s="72" t="str">
        <f t="shared" si="61"/>
        <v>T.018/S.4.5.5.3/R.1600</v>
      </c>
      <c r="E209" s="80" t="str">
        <f t="shared" si="56"/>
        <v>R.1600</v>
      </c>
      <c r="F209" s="101">
        <f t="shared" ref="F209:F212" si="70">F208+10</f>
        <v>1600</v>
      </c>
      <c r="G209" s="75" t="s">
        <v>520</v>
      </c>
      <c r="H209" s="78" t="s">
        <v>837</v>
      </c>
      <c r="I209" s="75" t="s">
        <v>0</v>
      </c>
      <c r="J209" s="75" t="s">
        <v>614</v>
      </c>
      <c r="K209" s="88" t="s">
        <v>6</v>
      </c>
      <c r="L209" s="88" t="s">
        <v>40</v>
      </c>
      <c r="M209" s="88" t="s">
        <v>40</v>
      </c>
      <c r="N209" s="88" t="s">
        <v>40</v>
      </c>
      <c r="O209" s="88" t="s">
        <v>40</v>
      </c>
      <c r="P209" s="88" t="s">
        <v>40</v>
      </c>
      <c r="Q209" s="88" t="s">
        <v>40</v>
      </c>
      <c r="R209" s="88" t="s">
        <v>40</v>
      </c>
      <c r="S209" s="88" t="s">
        <v>40</v>
      </c>
      <c r="T209" s="90"/>
      <c r="U209" s="89"/>
    </row>
    <row r="210" spans="1:21" ht="135" x14ac:dyDescent="0.25">
      <c r="A210" s="72">
        <f t="shared" si="40"/>
        <v>199</v>
      </c>
      <c r="B210" s="111" t="s">
        <v>812</v>
      </c>
      <c r="C210" s="72" t="s">
        <v>790</v>
      </c>
      <c r="D210" s="72" t="str">
        <f t="shared" ref="D210" si="71">"T.018/S."&amp;G210&amp;"/"&amp;LEFT(E210,6)</f>
        <v>T.018/S.4.5.5.3/R.1605</v>
      </c>
      <c r="E210" s="80" t="s">
        <v>789</v>
      </c>
      <c r="F210" s="101">
        <f t="shared" si="70"/>
        <v>1610</v>
      </c>
      <c r="G210" s="75" t="s">
        <v>520</v>
      </c>
      <c r="H210" s="78" t="s">
        <v>858</v>
      </c>
      <c r="I210" s="75" t="s">
        <v>0</v>
      </c>
      <c r="J210" s="75" t="s">
        <v>614</v>
      </c>
      <c r="K210" s="88"/>
      <c r="L210" s="88"/>
      <c r="M210" s="88"/>
      <c r="N210" s="88"/>
      <c r="O210" s="88"/>
      <c r="P210" s="88"/>
      <c r="Q210" s="88"/>
      <c r="R210" s="88"/>
      <c r="S210" s="88"/>
      <c r="T210" s="90"/>
      <c r="U210" s="89"/>
    </row>
    <row r="211" spans="1:21" s="67" customFormat="1" ht="90" x14ac:dyDescent="0.25">
      <c r="A211" s="20">
        <f t="shared" si="40"/>
        <v>200</v>
      </c>
      <c r="B211" s="21" t="s">
        <v>812</v>
      </c>
      <c r="C211" s="62" t="s">
        <v>314</v>
      </c>
      <c r="D211" s="20" t="str">
        <f t="shared" si="61"/>
        <v>T.018/S.4.5.5.3/R.1610</v>
      </c>
      <c r="E211" s="54" t="str">
        <f t="shared" si="56"/>
        <v>R.1610</v>
      </c>
      <c r="F211" s="98">
        <f>F209+10</f>
        <v>1610</v>
      </c>
      <c r="G211" s="16" t="s">
        <v>520</v>
      </c>
      <c r="H211" s="37" t="s">
        <v>424</v>
      </c>
      <c r="I211" s="63" t="s">
        <v>0</v>
      </c>
      <c r="J211" s="63" t="s">
        <v>605</v>
      </c>
      <c r="K211" s="63" t="s">
        <v>6</v>
      </c>
      <c r="L211" s="63" t="s">
        <v>58</v>
      </c>
      <c r="M211" s="63"/>
      <c r="N211" s="63"/>
      <c r="O211" s="63"/>
      <c r="P211" s="63"/>
      <c r="Q211" s="63" t="s">
        <v>6</v>
      </c>
      <c r="R211" s="63"/>
      <c r="S211" s="63" t="s">
        <v>40</v>
      </c>
      <c r="T211" s="64"/>
      <c r="U211" s="37" t="s">
        <v>142</v>
      </c>
    </row>
    <row r="212" spans="1:21" s="67" customFormat="1" ht="90" x14ac:dyDescent="0.25">
      <c r="A212" s="72">
        <f t="shared" ref="A212:A277" si="72">A211+1</f>
        <v>201</v>
      </c>
      <c r="B212" s="111" t="s">
        <v>812</v>
      </c>
      <c r="C212" s="72" t="s">
        <v>315</v>
      </c>
      <c r="D212" s="72" t="str">
        <f t="shared" si="61"/>
        <v>T.018/S.4.5.5.3/R.1620</v>
      </c>
      <c r="E212" s="80" t="str">
        <f t="shared" si="56"/>
        <v>R.1620</v>
      </c>
      <c r="F212" s="101">
        <f t="shared" si="70"/>
        <v>1620</v>
      </c>
      <c r="G212" s="75" t="s">
        <v>520</v>
      </c>
      <c r="H212" s="78" t="s">
        <v>425</v>
      </c>
      <c r="I212" s="75" t="s">
        <v>0</v>
      </c>
      <c r="J212" s="75" t="s">
        <v>605</v>
      </c>
      <c r="K212" s="75" t="s">
        <v>6</v>
      </c>
      <c r="L212" s="75" t="s">
        <v>58</v>
      </c>
      <c r="M212" s="75"/>
      <c r="N212" s="75"/>
      <c r="O212" s="75"/>
      <c r="P212" s="75"/>
      <c r="Q212" s="75" t="s">
        <v>6</v>
      </c>
      <c r="R212" s="75"/>
      <c r="S212" s="75" t="s">
        <v>40</v>
      </c>
      <c r="T212" s="91"/>
      <c r="U212" s="78" t="s">
        <v>142</v>
      </c>
    </row>
    <row r="213" spans="1:21" s="67" customFormat="1" ht="90" x14ac:dyDescent="0.25">
      <c r="A213" s="72">
        <f t="shared" si="72"/>
        <v>202</v>
      </c>
      <c r="B213" s="71" t="s">
        <v>667</v>
      </c>
      <c r="C213" s="72" t="s">
        <v>316</v>
      </c>
      <c r="D213" s="72" t="str">
        <f t="shared" si="61"/>
        <v>T.018/S.4.5.5.3/R.1630</v>
      </c>
      <c r="E213" s="80" t="str">
        <f t="shared" si="56"/>
        <v>R.1630</v>
      </c>
      <c r="F213" s="101">
        <f t="shared" ref="F213:F216" si="73">F212+10</f>
        <v>1630</v>
      </c>
      <c r="G213" s="75" t="s">
        <v>520</v>
      </c>
      <c r="H213" s="78" t="s">
        <v>426</v>
      </c>
      <c r="I213" s="75" t="s">
        <v>0</v>
      </c>
      <c r="J213" s="176" t="s">
        <v>40</v>
      </c>
      <c r="K213" s="75" t="s">
        <v>6</v>
      </c>
      <c r="L213" s="75" t="s">
        <v>58</v>
      </c>
      <c r="M213" s="75"/>
      <c r="N213" s="75"/>
      <c r="O213" s="75"/>
      <c r="P213" s="75"/>
      <c r="Q213" s="75" t="s">
        <v>6</v>
      </c>
      <c r="R213" s="75"/>
      <c r="S213" s="75" t="s">
        <v>40</v>
      </c>
      <c r="T213" s="91"/>
      <c r="U213" s="78" t="s">
        <v>142</v>
      </c>
    </row>
    <row r="214" spans="1:21" s="67" customFormat="1" ht="90" x14ac:dyDescent="0.25">
      <c r="A214" s="72">
        <f t="shared" si="72"/>
        <v>203</v>
      </c>
      <c r="B214" s="71" t="s">
        <v>667</v>
      </c>
      <c r="C214" s="72" t="s">
        <v>317</v>
      </c>
      <c r="D214" s="72" t="str">
        <f t="shared" si="61"/>
        <v>T.018/S.4.5.5.3/R.1640</v>
      </c>
      <c r="E214" s="80" t="str">
        <f t="shared" ref="E214:E222" si="74">"R."&amp;F214</f>
        <v>R.1640</v>
      </c>
      <c r="F214" s="101">
        <f t="shared" si="73"/>
        <v>1640</v>
      </c>
      <c r="G214" s="75" t="s">
        <v>520</v>
      </c>
      <c r="H214" s="78" t="s">
        <v>427</v>
      </c>
      <c r="I214" s="75" t="s">
        <v>0</v>
      </c>
      <c r="J214" s="176" t="s">
        <v>40</v>
      </c>
      <c r="K214" s="75" t="s">
        <v>6</v>
      </c>
      <c r="L214" s="75" t="s">
        <v>58</v>
      </c>
      <c r="M214" s="75"/>
      <c r="N214" s="75"/>
      <c r="O214" s="75"/>
      <c r="P214" s="75"/>
      <c r="Q214" s="75" t="s">
        <v>6</v>
      </c>
      <c r="R214" s="75"/>
      <c r="S214" s="75" t="s">
        <v>40</v>
      </c>
      <c r="T214" s="91"/>
      <c r="U214" s="78" t="s">
        <v>142</v>
      </c>
    </row>
    <row r="215" spans="1:21" ht="60" x14ac:dyDescent="0.25">
      <c r="A215" s="20">
        <f t="shared" si="72"/>
        <v>204</v>
      </c>
      <c r="B215" s="10" t="s">
        <v>667</v>
      </c>
      <c r="C215" s="20" t="s">
        <v>318</v>
      </c>
      <c r="D215" s="20" t="str">
        <f t="shared" si="61"/>
        <v>T.018/S.4.5.5.3/R.1650</v>
      </c>
      <c r="E215" s="54" t="str">
        <f t="shared" si="74"/>
        <v>R.1650</v>
      </c>
      <c r="F215" s="98">
        <f t="shared" si="73"/>
        <v>1650</v>
      </c>
      <c r="G215" s="16" t="s">
        <v>520</v>
      </c>
      <c r="H215" s="23" t="s">
        <v>428</v>
      </c>
      <c r="I215" s="16" t="s">
        <v>0</v>
      </c>
      <c r="J215" s="176" t="s">
        <v>608</v>
      </c>
      <c r="K215" s="16" t="s">
        <v>6</v>
      </c>
      <c r="L215" s="2" t="s">
        <v>56</v>
      </c>
      <c r="M215" s="2"/>
      <c r="N215" s="2"/>
      <c r="O215" s="2"/>
      <c r="P215" s="2"/>
      <c r="Q215" s="2"/>
      <c r="R215" s="2"/>
      <c r="S215" s="106" t="s">
        <v>40</v>
      </c>
      <c r="T215" s="48"/>
      <c r="U215" s="46" t="s">
        <v>154</v>
      </c>
    </row>
    <row r="216" spans="1:21" ht="60" x14ac:dyDescent="0.25">
      <c r="A216" s="72">
        <f t="shared" si="72"/>
        <v>205</v>
      </c>
      <c r="B216" s="71" t="s">
        <v>667</v>
      </c>
      <c r="C216" s="72" t="s">
        <v>319</v>
      </c>
      <c r="D216" s="72" t="str">
        <f t="shared" si="61"/>
        <v>T.018/S.4.5.5.3/R.1660</v>
      </c>
      <c r="E216" s="80" t="str">
        <f t="shared" si="74"/>
        <v>R.1660</v>
      </c>
      <c r="F216" s="101">
        <f t="shared" si="73"/>
        <v>1660</v>
      </c>
      <c r="G216" s="75" t="s">
        <v>520</v>
      </c>
      <c r="H216" s="78" t="s">
        <v>429</v>
      </c>
      <c r="I216" s="75" t="s">
        <v>0</v>
      </c>
      <c r="J216" s="176" t="s">
        <v>608</v>
      </c>
      <c r="K216" s="75" t="s">
        <v>6</v>
      </c>
      <c r="L216" s="73" t="s">
        <v>56</v>
      </c>
      <c r="M216" s="73"/>
      <c r="N216" s="73"/>
      <c r="O216" s="73"/>
      <c r="P216" s="73"/>
      <c r="Q216" s="73"/>
      <c r="R216" s="73"/>
      <c r="S216" s="93" t="s">
        <v>40</v>
      </c>
      <c r="T216" s="86"/>
      <c r="U216" s="84" t="s">
        <v>154</v>
      </c>
    </row>
    <row r="217" spans="1:21" ht="135" x14ac:dyDescent="0.25">
      <c r="A217" s="20">
        <f t="shared" si="72"/>
        <v>206</v>
      </c>
      <c r="B217" s="21" t="s">
        <v>669</v>
      </c>
      <c r="C217" s="20" t="s">
        <v>320</v>
      </c>
      <c r="D217" s="20" t="str">
        <f t="shared" si="61"/>
        <v>T.018/S.4.5.5.4/R.1670</v>
      </c>
      <c r="E217" s="54" t="str">
        <f t="shared" si="74"/>
        <v>R.1670</v>
      </c>
      <c r="F217" s="98">
        <f t="shared" ref="F217" si="75">F216+10</f>
        <v>1670</v>
      </c>
      <c r="G217" s="16" t="s">
        <v>30</v>
      </c>
      <c r="H217" s="23" t="s">
        <v>570</v>
      </c>
      <c r="I217" s="16" t="s">
        <v>0</v>
      </c>
      <c r="J217" s="169" t="s">
        <v>606</v>
      </c>
      <c r="K217" s="16"/>
      <c r="L217" s="2"/>
      <c r="M217" s="2"/>
      <c r="N217" s="2"/>
      <c r="O217" s="2"/>
      <c r="P217" s="2"/>
      <c r="Q217" s="2" t="s">
        <v>6</v>
      </c>
      <c r="R217" s="2"/>
      <c r="S217" s="16" t="s">
        <v>664</v>
      </c>
      <c r="T217" s="51" t="s">
        <v>129</v>
      </c>
      <c r="U217" s="52" t="s">
        <v>139</v>
      </c>
    </row>
    <row r="218" spans="1:21" ht="135" x14ac:dyDescent="0.25">
      <c r="A218" s="72">
        <f t="shared" si="72"/>
        <v>207</v>
      </c>
      <c r="B218" s="111" t="s">
        <v>812</v>
      </c>
      <c r="C218" s="72" t="s">
        <v>321</v>
      </c>
      <c r="D218" s="72" t="str">
        <f t="shared" si="61"/>
        <v>T.018/S.4.5.5.4/R.1680</v>
      </c>
      <c r="E218" s="80" t="str">
        <f t="shared" si="74"/>
        <v>R.1680</v>
      </c>
      <c r="F218" s="101">
        <f t="shared" ref="F218" si="76">F217+10</f>
        <v>1680</v>
      </c>
      <c r="G218" s="75" t="s">
        <v>30</v>
      </c>
      <c r="H218" s="78" t="s">
        <v>571</v>
      </c>
      <c r="I218" s="80" t="s">
        <v>0</v>
      </c>
      <c r="J218" s="171" t="s">
        <v>832</v>
      </c>
      <c r="K218" s="85"/>
      <c r="L218" s="85"/>
      <c r="M218" s="73"/>
      <c r="N218" s="73"/>
      <c r="O218" s="73"/>
      <c r="P218" s="73"/>
      <c r="Q218" s="73"/>
      <c r="R218" s="85"/>
      <c r="S218" s="85" t="s">
        <v>40</v>
      </c>
      <c r="T218" s="86"/>
      <c r="U218" s="82"/>
    </row>
    <row r="219" spans="1:21" ht="75" x14ac:dyDescent="0.25">
      <c r="A219" s="20">
        <f t="shared" si="72"/>
        <v>208</v>
      </c>
      <c r="B219" s="19" t="s">
        <v>965</v>
      </c>
      <c r="C219" s="20" t="s">
        <v>322</v>
      </c>
      <c r="D219" s="20" t="str">
        <f t="shared" si="61"/>
        <v>T.018/S.4.5.5.4/R.1690</v>
      </c>
      <c r="E219" s="54" t="str">
        <f t="shared" si="74"/>
        <v>R.1690</v>
      </c>
      <c r="F219" s="98">
        <f t="shared" ref="F219:F220" si="77">F218+10</f>
        <v>1690</v>
      </c>
      <c r="G219" s="16" t="s">
        <v>30</v>
      </c>
      <c r="H219" s="23" t="s">
        <v>947</v>
      </c>
      <c r="I219" s="54" t="s">
        <v>0</v>
      </c>
      <c r="J219" s="21" t="s">
        <v>607</v>
      </c>
      <c r="K219" s="19" t="s">
        <v>6</v>
      </c>
      <c r="L219" s="19" t="s">
        <v>56</v>
      </c>
      <c r="M219" s="2"/>
      <c r="N219" s="2"/>
      <c r="O219" s="2"/>
      <c r="P219" s="2"/>
      <c r="Q219" s="2"/>
      <c r="R219" s="19" t="s">
        <v>6</v>
      </c>
      <c r="S219" s="19" t="s">
        <v>40</v>
      </c>
      <c r="T219" s="48" t="s">
        <v>167</v>
      </c>
      <c r="U219" s="18" t="s">
        <v>153</v>
      </c>
    </row>
    <row r="220" spans="1:21" ht="75" x14ac:dyDescent="0.25">
      <c r="A220" s="72">
        <f t="shared" si="72"/>
        <v>209</v>
      </c>
      <c r="B220" s="149" t="s">
        <v>965</v>
      </c>
      <c r="C220" s="72" t="s">
        <v>323</v>
      </c>
      <c r="D220" s="72" t="str">
        <f t="shared" si="61"/>
        <v>T.018/S.4.5.5.4/R.1700</v>
      </c>
      <c r="E220" s="80" t="str">
        <f t="shared" si="74"/>
        <v>R.1700</v>
      </c>
      <c r="F220" s="101">
        <f t="shared" si="77"/>
        <v>1700</v>
      </c>
      <c r="G220" s="75" t="s">
        <v>30</v>
      </c>
      <c r="H220" s="78" t="s">
        <v>948</v>
      </c>
      <c r="I220" s="80" t="s">
        <v>0</v>
      </c>
      <c r="J220" s="171" t="s">
        <v>607</v>
      </c>
      <c r="K220" s="85" t="s">
        <v>6</v>
      </c>
      <c r="L220" s="85" t="s">
        <v>56</v>
      </c>
      <c r="M220" s="73"/>
      <c r="N220" s="73"/>
      <c r="O220" s="73"/>
      <c r="P220" s="73"/>
      <c r="Q220" s="73"/>
      <c r="R220" s="85" t="s">
        <v>6</v>
      </c>
      <c r="S220" s="85" t="s">
        <v>40</v>
      </c>
      <c r="T220" s="86" t="s">
        <v>167</v>
      </c>
      <c r="U220" s="82" t="s">
        <v>153</v>
      </c>
    </row>
    <row r="221" spans="1:21" ht="60" x14ac:dyDescent="0.25">
      <c r="A221" s="20">
        <f t="shared" si="72"/>
        <v>210</v>
      </c>
      <c r="B221" s="10" t="s">
        <v>667</v>
      </c>
      <c r="C221" s="20" t="s">
        <v>324</v>
      </c>
      <c r="D221" s="20" t="str">
        <f t="shared" si="61"/>
        <v>T.018/S.4.5.5.4/R.1710</v>
      </c>
      <c r="E221" s="54" t="str">
        <f t="shared" si="74"/>
        <v>R.1710</v>
      </c>
      <c r="F221" s="98">
        <f t="shared" ref="F221:F222" si="78">F220+10</f>
        <v>1710</v>
      </c>
      <c r="G221" s="16" t="s">
        <v>30</v>
      </c>
      <c r="H221" s="23" t="s">
        <v>430</v>
      </c>
      <c r="I221" s="16" t="s">
        <v>0</v>
      </c>
      <c r="J221" s="21" t="s">
        <v>607</v>
      </c>
      <c r="K221" s="16" t="s">
        <v>6</v>
      </c>
      <c r="L221" s="2" t="s">
        <v>56</v>
      </c>
      <c r="M221" s="2"/>
      <c r="N221" s="2"/>
      <c r="O221" s="2"/>
      <c r="P221" s="2"/>
      <c r="Q221" s="2"/>
      <c r="R221" s="2"/>
      <c r="S221" s="106" t="s">
        <v>40</v>
      </c>
      <c r="T221" s="47" t="s">
        <v>91</v>
      </c>
      <c r="U221" s="46" t="s">
        <v>149</v>
      </c>
    </row>
    <row r="222" spans="1:21" ht="60" x14ac:dyDescent="0.25">
      <c r="A222" s="72">
        <f t="shared" si="72"/>
        <v>211</v>
      </c>
      <c r="B222" s="71" t="s">
        <v>667</v>
      </c>
      <c r="C222" s="72" t="s">
        <v>325</v>
      </c>
      <c r="D222" s="72" t="str">
        <f t="shared" si="61"/>
        <v>T.018/S.4.5.5.4/R.1720</v>
      </c>
      <c r="E222" s="80" t="str">
        <f t="shared" si="74"/>
        <v>R.1720</v>
      </c>
      <c r="F222" s="101">
        <f t="shared" si="78"/>
        <v>1720</v>
      </c>
      <c r="G222" s="75" t="s">
        <v>30</v>
      </c>
      <c r="H222" s="78" t="s">
        <v>431</v>
      </c>
      <c r="I222" s="75" t="s">
        <v>0</v>
      </c>
      <c r="J222" s="171" t="s">
        <v>607</v>
      </c>
      <c r="K222" s="75" t="s">
        <v>6</v>
      </c>
      <c r="L222" s="73" t="s">
        <v>56</v>
      </c>
      <c r="M222" s="73"/>
      <c r="N222" s="73"/>
      <c r="O222" s="73"/>
      <c r="P222" s="73"/>
      <c r="Q222" s="73"/>
      <c r="R222" s="73"/>
      <c r="S222" s="93" t="s">
        <v>40</v>
      </c>
      <c r="T222" s="87" t="s">
        <v>91</v>
      </c>
      <c r="U222" s="84" t="s">
        <v>149</v>
      </c>
    </row>
    <row r="223" spans="1:21" ht="60" x14ac:dyDescent="0.25">
      <c r="A223" s="72">
        <f t="shared" si="72"/>
        <v>212</v>
      </c>
      <c r="B223" s="71" t="s">
        <v>667</v>
      </c>
      <c r="C223" s="72" t="s">
        <v>326</v>
      </c>
      <c r="D223" s="72" t="str">
        <f t="shared" ref="D223:D249" si="79">"T.018/S."&amp;G223&amp;"/"&amp;LEFT(E223,6)</f>
        <v>T.018/S.4.5.5.4/R.1730</v>
      </c>
      <c r="E223" s="80" t="str">
        <f t="shared" ref="E223:E224" si="80">"R."&amp;F223</f>
        <v>R.1730</v>
      </c>
      <c r="F223" s="101">
        <f t="shared" ref="F223:F226" si="81">F222+10</f>
        <v>1730</v>
      </c>
      <c r="G223" s="75" t="s">
        <v>30</v>
      </c>
      <c r="H223" s="78" t="s">
        <v>432</v>
      </c>
      <c r="I223" s="75" t="s">
        <v>0</v>
      </c>
      <c r="J223" s="171" t="s">
        <v>607</v>
      </c>
      <c r="K223" s="75" t="s">
        <v>6</v>
      </c>
      <c r="L223" s="73" t="s">
        <v>56</v>
      </c>
      <c r="M223" s="73"/>
      <c r="N223" s="73"/>
      <c r="O223" s="73"/>
      <c r="P223" s="73"/>
      <c r="Q223" s="73"/>
      <c r="R223" s="73"/>
      <c r="S223" s="93" t="s">
        <v>40</v>
      </c>
      <c r="T223" s="87" t="s">
        <v>91</v>
      </c>
      <c r="U223" s="84" t="s">
        <v>149</v>
      </c>
    </row>
    <row r="224" spans="1:21" ht="60" x14ac:dyDescent="0.25">
      <c r="A224" s="72">
        <f t="shared" si="72"/>
        <v>213</v>
      </c>
      <c r="B224" s="71" t="s">
        <v>667</v>
      </c>
      <c r="C224" s="72" t="s">
        <v>327</v>
      </c>
      <c r="D224" s="72" t="str">
        <f t="shared" si="79"/>
        <v>T.018/S.4.5.5.4/R.1740</v>
      </c>
      <c r="E224" s="80" t="str">
        <f t="shared" si="80"/>
        <v>R.1740</v>
      </c>
      <c r="F224" s="101">
        <f t="shared" si="81"/>
        <v>1740</v>
      </c>
      <c r="G224" s="75" t="s">
        <v>30</v>
      </c>
      <c r="H224" s="78" t="s">
        <v>433</v>
      </c>
      <c r="I224" s="75" t="s">
        <v>0</v>
      </c>
      <c r="J224" s="171" t="s">
        <v>607</v>
      </c>
      <c r="K224" s="75" t="s">
        <v>6</v>
      </c>
      <c r="L224" s="73" t="s">
        <v>56</v>
      </c>
      <c r="M224" s="73"/>
      <c r="N224" s="73"/>
      <c r="O224" s="73"/>
      <c r="P224" s="73"/>
      <c r="Q224" s="73"/>
      <c r="R224" s="73"/>
      <c r="S224" s="93" t="s">
        <v>40</v>
      </c>
      <c r="T224" s="87" t="s">
        <v>91</v>
      </c>
      <c r="U224" s="84" t="s">
        <v>149</v>
      </c>
    </row>
    <row r="225" spans="1:22" ht="120" x14ac:dyDescent="0.25">
      <c r="A225" s="20">
        <f t="shared" si="72"/>
        <v>214</v>
      </c>
      <c r="B225" s="10" t="s">
        <v>667</v>
      </c>
      <c r="C225" s="20" t="s">
        <v>328</v>
      </c>
      <c r="D225" s="20" t="str">
        <f t="shared" si="79"/>
        <v>T.018/S.4.5.5.4/R.1750</v>
      </c>
      <c r="E225" s="54" t="str">
        <f t="shared" ref="E225:E232" si="82">"R."&amp;F225</f>
        <v>R.1750</v>
      </c>
      <c r="F225" s="98">
        <f t="shared" si="81"/>
        <v>1750</v>
      </c>
      <c r="G225" s="16" t="s">
        <v>30</v>
      </c>
      <c r="H225" s="23" t="s">
        <v>627</v>
      </c>
      <c r="I225" s="16" t="s">
        <v>0</v>
      </c>
      <c r="J225" s="21" t="s">
        <v>607</v>
      </c>
      <c r="K225" s="16" t="s">
        <v>6</v>
      </c>
      <c r="L225" s="2" t="s">
        <v>58</v>
      </c>
      <c r="M225" s="2"/>
      <c r="N225" s="2"/>
      <c r="O225" s="2"/>
      <c r="P225" s="2"/>
      <c r="Q225" s="2" t="s">
        <v>6</v>
      </c>
      <c r="R225" s="2"/>
      <c r="S225" s="106" t="s">
        <v>40</v>
      </c>
      <c r="T225" s="48" t="s">
        <v>89</v>
      </c>
      <c r="U225" s="46" t="s">
        <v>169</v>
      </c>
    </row>
    <row r="226" spans="1:22" s="26" customFormat="1" ht="120" x14ac:dyDescent="0.25">
      <c r="A226" s="20">
        <f t="shared" si="72"/>
        <v>215</v>
      </c>
      <c r="B226" s="10" t="s">
        <v>667</v>
      </c>
      <c r="C226" s="20" t="s">
        <v>329</v>
      </c>
      <c r="D226" s="20" t="str">
        <f t="shared" si="79"/>
        <v>T.018/S.4.5.5.4/R.1760</v>
      </c>
      <c r="E226" s="54" t="str">
        <f t="shared" si="82"/>
        <v>R.1760</v>
      </c>
      <c r="F226" s="98">
        <f t="shared" si="81"/>
        <v>1760</v>
      </c>
      <c r="G226" s="16" t="s">
        <v>30</v>
      </c>
      <c r="H226" s="17" t="s">
        <v>628</v>
      </c>
      <c r="I226" s="54" t="s">
        <v>0</v>
      </c>
      <c r="J226" s="21" t="s">
        <v>607</v>
      </c>
      <c r="K226" s="19" t="s">
        <v>6</v>
      </c>
      <c r="L226" s="19" t="s">
        <v>58</v>
      </c>
      <c r="M226" s="55"/>
      <c r="N226" s="19"/>
      <c r="O226" s="19"/>
      <c r="P226" s="19"/>
      <c r="Q226" s="19" t="s">
        <v>6</v>
      </c>
      <c r="R226" s="19"/>
      <c r="S226" s="19" t="s">
        <v>40</v>
      </c>
      <c r="T226" s="19" t="s">
        <v>89</v>
      </c>
      <c r="U226" s="18" t="s">
        <v>141</v>
      </c>
    </row>
    <row r="227" spans="1:22" s="26" customFormat="1" ht="75" x14ac:dyDescent="0.25">
      <c r="A227" s="20">
        <f t="shared" si="72"/>
        <v>216</v>
      </c>
      <c r="B227" s="10" t="s">
        <v>667</v>
      </c>
      <c r="C227" s="20" t="s">
        <v>330</v>
      </c>
      <c r="D227" s="20" t="str">
        <f t="shared" si="79"/>
        <v>T.018/S.4.5.5.4/R.1770</v>
      </c>
      <c r="E227" s="54" t="str">
        <f t="shared" si="82"/>
        <v>R.1770</v>
      </c>
      <c r="F227" s="98">
        <f t="shared" ref="F227:F228" si="83">F226+10</f>
        <v>1770</v>
      </c>
      <c r="G227" s="16" t="s">
        <v>30</v>
      </c>
      <c r="H227" s="17" t="s">
        <v>629</v>
      </c>
      <c r="I227" s="54" t="s">
        <v>0</v>
      </c>
      <c r="J227" s="63" t="s">
        <v>607</v>
      </c>
      <c r="K227" s="19" t="s">
        <v>6</v>
      </c>
      <c r="L227" s="19" t="s">
        <v>58</v>
      </c>
      <c r="M227" s="55" t="s">
        <v>58</v>
      </c>
      <c r="N227" s="19" t="s">
        <v>58</v>
      </c>
      <c r="O227" s="19"/>
      <c r="P227" s="19"/>
      <c r="Q227" s="19" t="s">
        <v>6</v>
      </c>
      <c r="R227" s="19"/>
      <c r="S227" s="19" t="s">
        <v>40</v>
      </c>
      <c r="T227" s="65" t="s">
        <v>89</v>
      </c>
      <c r="U227" s="18" t="s">
        <v>144</v>
      </c>
    </row>
    <row r="228" spans="1:22" ht="135" x14ac:dyDescent="0.25">
      <c r="A228" s="20">
        <f t="shared" si="72"/>
        <v>217</v>
      </c>
      <c r="B228" s="10" t="s">
        <v>667</v>
      </c>
      <c r="C228" s="20" t="s">
        <v>331</v>
      </c>
      <c r="D228" s="20" t="str">
        <f t="shared" si="79"/>
        <v>T.018/S.4.5.5.4/R.1780</v>
      </c>
      <c r="E228" s="54" t="str">
        <f t="shared" si="82"/>
        <v>R.1780</v>
      </c>
      <c r="F228" s="98">
        <f t="shared" si="83"/>
        <v>1780</v>
      </c>
      <c r="G228" s="16" t="s">
        <v>30</v>
      </c>
      <c r="H228" s="23" t="s">
        <v>434</v>
      </c>
      <c r="I228" s="16" t="s">
        <v>0</v>
      </c>
      <c r="J228" s="63" t="s">
        <v>607</v>
      </c>
      <c r="K228" s="16" t="s">
        <v>6</v>
      </c>
      <c r="L228" s="2" t="s">
        <v>58</v>
      </c>
      <c r="M228" s="2"/>
      <c r="N228" s="2"/>
      <c r="O228" s="2"/>
      <c r="P228" s="2"/>
      <c r="Q228" s="2" t="s">
        <v>6</v>
      </c>
      <c r="R228" s="2" t="s">
        <v>6</v>
      </c>
      <c r="S228" s="106" t="s">
        <v>40</v>
      </c>
      <c r="T228" s="48" t="s">
        <v>78</v>
      </c>
      <c r="U228" s="46" t="s">
        <v>168</v>
      </c>
    </row>
    <row r="229" spans="1:22" ht="135" x14ac:dyDescent="0.25">
      <c r="A229" s="72">
        <f t="shared" si="72"/>
        <v>218</v>
      </c>
      <c r="B229" s="71" t="s">
        <v>667</v>
      </c>
      <c r="C229" s="72" t="s">
        <v>332</v>
      </c>
      <c r="D229" s="72" t="str">
        <f t="shared" si="79"/>
        <v>T.018/S.4.5.5.4/R.1790</v>
      </c>
      <c r="E229" s="80" t="str">
        <f t="shared" si="82"/>
        <v>R.1790</v>
      </c>
      <c r="F229" s="101">
        <f t="shared" ref="F229" si="84">F228+10</f>
        <v>1790</v>
      </c>
      <c r="G229" s="75" t="s">
        <v>30</v>
      </c>
      <c r="H229" s="78" t="s">
        <v>435</v>
      </c>
      <c r="I229" s="75" t="s">
        <v>0</v>
      </c>
      <c r="J229" s="75" t="s">
        <v>607</v>
      </c>
      <c r="K229" s="75" t="s">
        <v>6</v>
      </c>
      <c r="L229" s="73" t="s">
        <v>58</v>
      </c>
      <c r="M229" s="73"/>
      <c r="N229" s="73"/>
      <c r="O229" s="73"/>
      <c r="P229" s="73"/>
      <c r="Q229" s="73" t="s">
        <v>6</v>
      </c>
      <c r="R229" s="73" t="s">
        <v>6</v>
      </c>
      <c r="S229" s="93" t="s">
        <v>40</v>
      </c>
      <c r="T229" s="86" t="s">
        <v>78</v>
      </c>
      <c r="U229" s="84" t="s">
        <v>168</v>
      </c>
    </row>
    <row r="230" spans="1:22" ht="135" x14ac:dyDescent="0.25">
      <c r="A230" s="72">
        <f t="shared" si="72"/>
        <v>219</v>
      </c>
      <c r="B230" s="71" t="s">
        <v>667</v>
      </c>
      <c r="C230" s="72" t="s">
        <v>333</v>
      </c>
      <c r="D230" s="72" t="str">
        <f t="shared" si="79"/>
        <v>T.018/S.4.5.5.4/R.1800</v>
      </c>
      <c r="E230" s="80" t="str">
        <f t="shared" si="82"/>
        <v>R.1800</v>
      </c>
      <c r="F230" s="101">
        <f t="shared" ref="F230:F232" si="85">F229+10</f>
        <v>1800</v>
      </c>
      <c r="G230" s="75" t="s">
        <v>30</v>
      </c>
      <c r="H230" s="78" t="s">
        <v>436</v>
      </c>
      <c r="I230" s="75" t="s">
        <v>0</v>
      </c>
      <c r="J230" s="75" t="s">
        <v>607</v>
      </c>
      <c r="K230" s="75" t="s">
        <v>6</v>
      </c>
      <c r="L230" s="73" t="s">
        <v>58</v>
      </c>
      <c r="M230" s="73"/>
      <c r="N230" s="73"/>
      <c r="O230" s="73"/>
      <c r="P230" s="73"/>
      <c r="Q230" s="73" t="s">
        <v>6</v>
      </c>
      <c r="R230" s="73" t="s">
        <v>6</v>
      </c>
      <c r="S230" s="93" t="s">
        <v>40</v>
      </c>
      <c r="T230" s="86" t="s">
        <v>78</v>
      </c>
      <c r="U230" s="84" t="s">
        <v>168</v>
      </c>
    </row>
    <row r="231" spans="1:22" ht="30" x14ac:dyDescent="0.25">
      <c r="A231" s="20">
        <f t="shared" si="72"/>
        <v>220</v>
      </c>
      <c r="B231" s="10" t="s">
        <v>667</v>
      </c>
      <c r="C231" s="20" t="s">
        <v>334</v>
      </c>
      <c r="D231" s="20" t="str">
        <f t="shared" si="79"/>
        <v>T.018/S.4.5.5.4/R.1810</v>
      </c>
      <c r="E231" s="54" t="str">
        <f t="shared" si="82"/>
        <v>R.1810</v>
      </c>
      <c r="F231" s="98">
        <f t="shared" si="85"/>
        <v>1810</v>
      </c>
      <c r="G231" s="16" t="s">
        <v>30</v>
      </c>
      <c r="H231" s="23" t="s">
        <v>630</v>
      </c>
      <c r="I231" s="16" t="s">
        <v>0</v>
      </c>
      <c r="J231" s="63" t="s">
        <v>607</v>
      </c>
      <c r="K231" s="57" t="s">
        <v>6</v>
      </c>
      <c r="L231" s="2"/>
      <c r="M231" s="2"/>
      <c r="N231" s="2"/>
      <c r="O231" s="2"/>
      <c r="P231" s="2"/>
      <c r="Q231" s="2"/>
      <c r="R231" s="2"/>
      <c r="S231" s="106" t="s">
        <v>40</v>
      </c>
      <c r="T231" s="48"/>
      <c r="U231" s="46"/>
    </row>
    <row r="232" spans="1:22" x14ac:dyDescent="0.25">
      <c r="A232" s="123">
        <f t="shared" si="72"/>
        <v>221</v>
      </c>
      <c r="B232" s="68" t="s">
        <v>667</v>
      </c>
      <c r="C232" s="123" t="s">
        <v>335</v>
      </c>
      <c r="D232" s="123" t="str">
        <f t="shared" si="79"/>
        <v>T.018/S.4.5.5.4/R.1820</v>
      </c>
      <c r="E232" s="69" t="str">
        <f t="shared" si="82"/>
        <v>R.1820</v>
      </c>
      <c r="F232" s="124">
        <f t="shared" si="85"/>
        <v>1820</v>
      </c>
      <c r="G232" s="70" t="s">
        <v>30</v>
      </c>
      <c r="H232" s="125" t="s">
        <v>562</v>
      </c>
      <c r="I232" s="70"/>
      <c r="J232" s="70"/>
      <c r="K232" s="143"/>
      <c r="L232" s="144"/>
      <c r="M232" s="144"/>
      <c r="N232" s="144"/>
      <c r="O232" s="144"/>
      <c r="P232" s="144"/>
      <c r="Q232" s="144"/>
      <c r="R232" s="144"/>
      <c r="S232" s="163" t="s">
        <v>40</v>
      </c>
      <c r="T232" s="145"/>
      <c r="U232" s="146"/>
    </row>
    <row r="233" spans="1:22" x14ac:dyDescent="0.25">
      <c r="A233" s="123">
        <f t="shared" si="72"/>
        <v>222</v>
      </c>
      <c r="B233" s="68" t="s">
        <v>667</v>
      </c>
      <c r="C233" s="123" t="s">
        <v>336</v>
      </c>
      <c r="D233" s="123" t="str">
        <f t="shared" si="79"/>
        <v>T.018/S.4.5.5.4/R.1830</v>
      </c>
      <c r="E233" s="69" t="str">
        <f t="shared" ref="E233" si="86">"R."&amp;F233</f>
        <v>R.1830</v>
      </c>
      <c r="F233" s="124">
        <f t="shared" ref="F233:F235" si="87">F232+10</f>
        <v>1830</v>
      </c>
      <c r="G233" s="70" t="s">
        <v>30</v>
      </c>
      <c r="H233" s="125" t="s">
        <v>562</v>
      </c>
      <c r="I233" s="70"/>
      <c r="J233" s="70"/>
      <c r="K233" s="143"/>
      <c r="L233" s="144"/>
      <c r="M233" s="144"/>
      <c r="N233" s="144"/>
      <c r="O233" s="144"/>
      <c r="P233" s="144"/>
      <c r="Q233" s="144"/>
      <c r="R233" s="144"/>
      <c r="S233" s="163" t="s">
        <v>40</v>
      </c>
      <c r="T233" s="145"/>
      <c r="U233" s="146"/>
    </row>
    <row r="234" spans="1:22" ht="120" x14ac:dyDescent="0.25">
      <c r="A234" s="20">
        <f t="shared" si="72"/>
        <v>223</v>
      </c>
      <c r="B234" s="10" t="s">
        <v>667</v>
      </c>
      <c r="C234" s="20" t="s">
        <v>337</v>
      </c>
      <c r="D234" s="20" t="str">
        <f t="shared" si="79"/>
        <v>T.018/S.4.5.5.4/R.1840</v>
      </c>
      <c r="E234" s="54" t="str">
        <f>"R."&amp;F234</f>
        <v>R.1840</v>
      </c>
      <c r="F234" s="98">
        <f t="shared" si="87"/>
        <v>1840</v>
      </c>
      <c r="G234" s="16" t="s">
        <v>30</v>
      </c>
      <c r="H234" s="17" t="s">
        <v>109</v>
      </c>
      <c r="I234" s="54" t="s">
        <v>0</v>
      </c>
      <c r="J234" s="63" t="s">
        <v>607</v>
      </c>
      <c r="K234" s="21" t="s">
        <v>6</v>
      </c>
      <c r="L234" s="56"/>
      <c r="M234" s="61"/>
      <c r="N234" s="56"/>
      <c r="O234" s="56"/>
      <c r="P234" s="56"/>
      <c r="Q234" s="56"/>
      <c r="R234" s="56"/>
      <c r="S234" s="56"/>
      <c r="T234" s="50" t="s">
        <v>79</v>
      </c>
      <c r="U234" s="50" t="s">
        <v>148</v>
      </c>
      <c r="V234" s="46"/>
    </row>
    <row r="235" spans="1:22" ht="75" x14ac:dyDescent="0.25">
      <c r="A235" s="20">
        <f t="shared" si="72"/>
        <v>224</v>
      </c>
      <c r="B235" s="10" t="s">
        <v>667</v>
      </c>
      <c r="C235" s="20" t="s">
        <v>338</v>
      </c>
      <c r="D235" s="20" t="str">
        <f t="shared" si="79"/>
        <v>T.018/S.4.5.5.4/R.1850</v>
      </c>
      <c r="E235" s="54" t="str">
        <f>"R."&amp;F235</f>
        <v>R.1850</v>
      </c>
      <c r="F235" s="98">
        <f t="shared" si="87"/>
        <v>1850</v>
      </c>
      <c r="G235" s="16" t="s">
        <v>30</v>
      </c>
      <c r="H235" s="23" t="s">
        <v>416</v>
      </c>
      <c r="I235" s="54" t="s">
        <v>0</v>
      </c>
      <c r="J235" s="63" t="s">
        <v>607</v>
      </c>
      <c r="K235" s="21" t="s">
        <v>6</v>
      </c>
      <c r="L235" s="2" t="s">
        <v>56</v>
      </c>
      <c r="M235" s="2"/>
      <c r="N235" s="2"/>
      <c r="O235" s="2"/>
      <c r="P235" s="2"/>
      <c r="Q235" s="2"/>
      <c r="R235" s="2"/>
      <c r="S235" s="106" t="s">
        <v>40</v>
      </c>
      <c r="T235" s="48" t="s">
        <v>80</v>
      </c>
      <c r="U235" s="46" t="s">
        <v>155</v>
      </c>
    </row>
    <row r="236" spans="1:22" ht="75" x14ac:dyDescent="0.25">
      <c r="A236" s="72">
        <f t="shared" si="72"/>
        <v>225</v>
      </c>
      <c r="B236" s="71" t="s">
        <v>667</v>
      </c>
      <c r="C236" s="72" t="s">
        <v>339</v>
      </c>
      <c r="D236" s="72" t="str">
        <f t="shared" si="79"/>
        <v>T.018/S.4.5.5.4/R.1860</v>
      </c>
      <c r="E236" s="80" t="str">
        <f t="shared" ref="E236" si="88">"R."&amp;F236</f>
        <v>R.1860</v>
      </c>
      <c r="F236" s="101">
        <f t="shared" ref="F236:F237" si="89">F235+10</f>
        <v>1860</v>
      </c>
      <c r="G236" s="75" t="s">
        <v>30</v>
      </c>
      <c r="H236" s="78" t="s">
        <v>417</v>
      </c>
      <c r="I236" s="80" t="s">
        <v>0</v>
      </c>
      <c r="J236" s="75" t="s">
        <v>607</v>
      </c>
      <c r="K236" s="75" t="s">
        <v>6</v>
      </c>
      <c r="L236" s="73" t="s">
        <v>56</v>
      </c>
      <c r="M236" s="73"/>
      <c r="N236" s="73"/>
      <c r="O236" s="73"/>
      <c r="P236" s="73"/>
      <c r="Q236" s="73"/>
      <c r="R236" s="73"/>
      <c r="S236" s="93" t="s">
        <v>40</v>
      </c>
      <c r="T236" s="86" t="s">
        <v>80</v>
      </c>
      <c r="U236" s="84" t="s">
        <v>155</v>
      </c>
    </row>
    <row r="237" spans="1:22" ht="30" x14ac:dyDescent="0.25">
      <c r="A237" s="20">
        <f t="shared" si="72"/>
        <v>226</v>
      </c>
      <c r="B237" s="21" t="s">
        <v>669</v>
      </c>
      <c r="C237" s="20" t="s">
        <v>340</v>
      </c>
      <c r="D237" s="20" t="str">
        <f t="shared" si="79"/>
        <v>T.018/S.4.5.6/R.1870</v>
      </c>
      <c r="E237" s="54" t="str">
        <f>"R."&amp;F237</f>
        <v>R.1870</v>
      </c>
      <c r="F237" s="98">
        <f t="shared" si="89"/>
        <v>1870</v>
      </c>
      <c r="G237" s="16" t="s">
        <v>31</v>
      </c>
      <c r="H237" s="23" t="s">
        <v>437</v>
      </c>
      <c r="I237" s="16" t="s">
        <v>0</v>
      </c>
      <c r="J237" s="21" t="s">
        <v>521</v>
      </c>
      <c r="K237" s="16"/>
      <c r="L237" s="2"/>
      <c r="M237" s="2"/>
      <c r="N237" s="2"/>
      <c r="O237" s="2"/>
      <c r="P237" s="2"/>
      <c r="Q237" s="2" t="s">
        <v>6</v>
      </c>
      <c r="R237" s="2"/>
      <c r="S237" s="16" t="s">
        <v>665</v>
      </c>
      <c r="T237" s="3"/>
    </row>
    <row r="238" spans="1:22" x14ac:dyDescent="0.25">
      <c r="A238" s="20">
        <f t="shared" si="72"/>
        <v>227</v>
      </c>
      <c r="B238" s="21" t="s">
        <v>669</v>
      </c>
      <c r="C238" s="20" t="s">
        <v>341</v>
      </c>
      <c r="D238" s="20" t="str">
        <f t="shared" si="79"/>
        <v>T.018/S.4.5.6/R.1880</v>
      </c>
      <c r="E238" s="54" t="str">
        <f>"R."&amp;F238</f>
        <v>R.1880</v>
      </c>
      <c r="F238" s="98">
        <f t="shared" ref="F238" si="90">F237+10</f>
        <v>1880</v>
      </c>
      <c r="G238" s="16" t="s">
        <v>31</v>
      </c>
      <c r="H238" s="23" t="s">
        <v>438</v>
      </c>
      <c r="I238" s="16" t="s">
        <v>0</v>
      </c>
      <c r="J238" s="169" t="s">
        <v>521</v>
      </c>
      <c r="K238" s="16"/>
      <c r="L238" s="2"/>
      <c r="M238" s="2"/>
      <c r="N238" s="2"/>
      <c r="O238" s="2"/>
      <c r="P238" s="2"/>
      <c r="Q238" s="2" t="s">
        <v>6</v>
      </c>
      <c r="R238" s="2"/>
      <c r="S238" s="16" t="s">
        <v>665</v>
      </c>
      <c r="T238" s="12"/>
    </row>
    <row r="239" spans="1:22" ht="60" x14ac:dyDescent="0.25">
      <c r="A239" s="20">
        <f t="shared" si="72"/>
        <v>228</v>
      </c>
      <c r="B239" s="10" t="s">
        <v>667</v>
      </c>
      <c r="C239" s="20" t="s">
        <v>342</v>
      </c>
      <c r="D239" s="20" t="str">
        <f t="shared" si="79"/>
        <v>T.018/S.4.5.6/R.1890</v>
      </c>
      <c r="E239" s="54" t="str">
        <f t="shared" ref="E239:E309" si="91">"R."&amp;F239</f>
        <v>R.1890</v>
      </c>
      <c r="F239" s="98">
        <f t="shared" ref="F239:F240" si="92">F238+10</f>
        <v>1890</v>
      </c>
      <c r="G239" s="16" t="s">
        <v>31</v>
      </c>
      <c r="H239" s="23" t="s">
        <v>439</v>
      </c>
      <c r="I239" s="16" t="s">
        <v>0</v>
      </c>
      <c r="J239" s="169" t="s">
        <v>521</v>
      </c>
      <c r="K239" s="16" t="s">
        <v>6</v>
      </c>
      <c r="L239" s="2" t="s">
        <v>56</v>
      </c>
      <c r="M239" s="2" t="s">
        <v>56</v>
      </c>
      <c r="N239" s="2" t="s">
        <v>56</v>
      </c>
      <c r="O239" s="2"/>
      <c r="P239" s="2"/>
      <c r="Q239" s="2"/>
      <c r="R239" s="2"/>
      <c r="S239" s="106" t="s">
        <v>40</v>
      </c>
      <c r="T239" s="3"/>
    </row>
    <row r="240" spans="1:22" ht="60" x14ac:dyDescent="0.25">
      <c r="A240" s="72">
        <f t="shared" si="72"/>
        <v>229</v>
      </c>
      <c r="B240" s="71" t="s">
        <v>667</v>
      </c>
      <c r="C240" s="72" t="s">
        <v>343</v>
      </c>
      <c r="D240" s="72" t="str">
        <f t="shared" si="79"/>
        <v>T.018/S.4.5.6/R.1900</v>
      </c>
      <c r="E240" s="80" t="str">
        <f t="shared" si="91"/>
        <v>R.1900</v>
      </c>
      <c r="F240" s="101">
        <f t="shared" si="92"/>
        <v>1900</v>
      </c>
      <c r="G240" s="75" t="s">
        <v>31</v>
      </c>
      <c r="H240" s="78" t="s">
        <v>440</v>
      </c>
      <c r="I240" s="75" t="s">
        <v>0</v>
      </c>
      <c r="J240" s="171" t="s">
        <v>521</v>
      </c>
      <c r="K240" s="75" t="s">
        <v>6</v>
      </c>
      <c r="L240" s="73" t="s">
        <v>56</v>
      </c>
      <c r="M240" s="73" t="s">
        <v>56</v>
      </c>
      <c r="N240" s="73" t="s">
        <v>56</v>
      </c>
      <c r="O240" s="73"/>
      <c r="P240" s="73"/>
      <c r="Q240" s="73"/>
      <c r="R240" s="73"/>
      <c r="S240" s="93" t="s">
        <v>40</v>
      </c>
      <c r="T240" s="81"/>
      <c r="U240" s="77"/>
    </row>
    <row r="241" spans="1:21" ht="30" x14ac:dyDescent="0.25">
      <c r="A241" s="20">
        <f t="shared" si="72"/>
        <v>230</v>
      </c>
      <c r="B241" s="10" t="s">
        <v>667</v>
      </c>
      <c r="C241" s="20" t="s">
        <v>344</v>
      </c>
      <c r="D241" s="20" t="str">
        <f t="shared" si="79"/>
        <v>T.018/S.4.5.6/R.1910</v>
      </c>
      <c r="E241" s="54" t="str">
        <f t="shared" si="91"/>
        <v>R.1910</v>
      </c>
      <c r="F241" s="98">
        <f t="shared" ref="F241" si="93">F240+10</f>
        <v>1910</v>
      </c>
      <c r="G241" s="16" t="s">
        <v>31</v>
      </c>
      <c r="H241" s="23" t="s">
        <v>441</v>
      </c>
      <c r="I241" s="16" t="s">
        <v>0</v>
      </c>
      <c r="J241" s="169" t="s">
        <v>545</v>
      </c>
      <c r="K241" s="16" t="s">
        <v>6</v>
      </c>
      <c r="L241" s="2" t="s">
        <v>56</v>
      </c>
      <c r="M241" s="2"/>
      <c r="N241" s="2"/>
      <c r="O241" s="2"/>
      <c r="P241" s="2"/>
      <c r="Q241" s="2" t="s">
        <v>6</v>
      </c>
      <c r="R241" s="2"/>
      <c r="S241" s="106" t="s">
        <v>40</v>
      </c>
      <c r="T241" s="13" t="s">
        <v>81</v>
      </c>
    </row>
    <row r="242" spans="1:21" s="67" customFormat="1" ht="75" x14ac:dyDescent="0.25">
      <c r="A242" s="20">
        <f t="shared" si="72"/>
        <v>231</v>
      </c>
      <c r="B242" s="20" t="s">
        <v>778</v>
      </c>
      <c r="C242" s="20" t="s">
        <v>891</v>
      </c>
      <c r="D242" s="20" t="str">
        <f t="shared" si="79"/>
        <v>T.018/S.4.5.6/R.1912</v>
      </c>
      <c r="E242" s="54" t="str">
        <f t="shared" ref="E242:E243" si="94">"R."&amp;F242</f>
        <v>R.1912</v>
      </c>
      <c r="F242" s="98">
        <f>F241+2</f>
        <v>1912</v>
      </c>
      <c r="G242" s="16" t="s">
        <v>31</v>
      </c>
      <c r="H242" s="23" t="s">
        <v>868</v>
      </c>
      <c r="I242" s="16" t="s">
        <v>0</v>
      </c>
      <c r="J242" s="169" t="s">
        <v>521</v>
      </c>
      <c r="K242" s="16"/>
      <c r="L242" s="16"/>
      <c r="M242" s="16"/>
      <c r="N242" s="16"/>
      <c r="O242" s="16"/>
      <c r="P242" s="16"/>
      <c r="Q242" s="16"/>
      <c r="R242" s="16"/>
      <c r="S242" s="16" t="s">
        <v>40</v>
      </c>
      <c r="T242" s="17"/>
    </row>
    <row r="243" spans="1:21" s="114" customFormat="1" ht="75" x14ac:dyDescent="0.25">
      <c r="A243" s="110">
        <f t="shared" si="72"/>
        <v>232</v>
      </c>
      <c r="B243" s="110" t="s">
        <v>778</v>
      </c>
      <c r="C243" s="110" t="s">
        <v>892</v>
      </c>
      <c r="D243" s="110" t="str">
        <f t="shared" si="79"/>
        <v>T.018/S.4.5.6/R.1914</v>
      </c>
      <c r="E243" s="112" t="str">
        <f t="shared" si="94"/>
        <v>R.1914</v>
      </c>
      <c r="F243" s="133">
        <f>F241+4</f>
        <v>1914</v>
      </c>
      <c r="G243" s="111" t="s">
        <v>31</v>
      </c>
      <c r="H243" s="134" t="s">
        <v>869</v>
      </c>
      <c r="I243" s="111" t="s">
        <v>0</v>
      </c>
      <c r="J243" s="111" t="s">
        <v>521</v>
      </c>
      <c r="K243" s="111"/>
      <c r="L243" s="111"/>
      <c r="M243" s="111"/>
      <c r="N243" s="111"/>
      <c r="O243" s="111"/>
      <c r="P243" s="111"/>
      <c r="Q243" s="111"/>
      <c r="R243" s="111"/>
      <c r="S243" s="111" t="s">
        <v>40</v>
      </c>
      <c r="T243" s="113"/>
    </row>
    <row r="244" spans="1:21" s="114" customFormat="1" ht="75" x14ac:dyDescent="0.25">
      <c r="A244" s="110">
        <f t="shared" si="72"/>
        <v>233</v>
      </c>
      <c r="B244" s="110" t="s">
        <v>778</v>
      </c>
      <c r="C244" s="110" t="s">
        <v>893</v>
      </c>
      <c r="D244" s="110" t="str">
        <f t="shared" si="79"/>
        <v>T.018/S.4.5.6/R.1918</v>
      </c>
      <c r="E244" s="112" t="str">
        <f t="shared" ref="E244" si="95">"R."&amp;F244</f>
        <v>R.1918</v>
      </c>
      <c r="F244" s="133">
        <f>F242+6</f>
        <v>1918</v>
      </c>
      <c r="G244" s="111" t="s">
        <v>31</v>
      </c>
      <c r="H244" s="134" t="s">
        <v>870</v>
      </c>
      <c r="I244" s="111" t="s">
        <v>0</v>
      </c>
      <c r="J244" s="111" t="s">
        <v>521</v>
      </c>
      <c r="K244" s="111"/>
      <c r="L244" s="111"/>
      <c r="M244" s="111"/>
      <c r="N244" s="111"/>
      <c r="O244" s="111"/>
      <c r="P244" s="111"/>
      <c r="Q244" s="111"/>
      <c r="R244" s="111"/>
      <c r="S244" s="111" t="s">
        <v>40</v>
      </c>
      <c r="T244" s="113"/>
    </row>
    <row r="245" spans="1:21" x14ac:dyDescent="0.25">
      <c r="A245" s="20">
        <f t="shared" si="72"/>
        <v>234</v>
      </c>
      <c r="B245" s="21" t="s">
        <v>812</v>
      </c>
      <c r="C245" s="20" t="s">
        <v>345</v>
      </c>
      <c r="D245" s="20" t="str">
        <f t="shared" si="79"/>
        <v>T.018/S.4.5.6.1/R.1920</v>
      </c>
      <c r="E245" s="54" t="str">
        <f t="shared" si="91"/>
        <v>R.1920</v>
      </c>
      <c r="F245" s="98">
        <f>F241+10</f>
        <v>1920</v>
      </c>
      <c r="G245" s="16" t="s">
        <v>170</v>
      </c>
      <c r="H245" s="23" t="s">
        <v>442</v>
      </c>
      <c r="I245" s="16" t="s">
        <v>0</v>
      </c>
      <c r="J245" s="169" t="s">
        <v>777</v>
      </c>
      <c r="K245" s="16"/>
      <c r="L245" s="2"/>
      <c r="M245" s="2"/>
      <c r="N245" s="2"/>
      <c r="O245" s="2"/>
      <c r="P245" s="2"/>
      <c r="Q245" s="2" t="s">
        <v>6</v>
      </c>
      <c r="R245" s="2"/>
      <c r="S245" s="16" t="s">
        <v>665</v>
      </c>
      <c r="T245" s="3"/>
    </row>
    <row r="246" spans="1:21" x14ac:dyDescent="0.25">
      <c r="A246" s="20">
        <f t="shared" si="72"/>
        <v>235</v>
      </c>
      <c r="B246" s="21" t="s">
        <v>812</v>
      </c>
      <c r="C246" s="20" t="s">
        <v>798</v>
      </c>
      <c r="D246" s="20" t="s">
        <v>345</v>
      </c>
      <c r="E246" s="54" t="s">
        <v>799</v>
      </c>
      <c r="F246" s="98">
        <v>1920</v>
      </c>
      <c r="G246" s="16" t="s">
        <v>170</v>
      </c>
      <c r="H246" s="23" t="s">
        <v>838</v>
      </c>
      <c r="I246" s="16" t="s">
        <v>0</v>
      </c>
      <c r="J246" s="169" t="s">
        <v>40</v>
      </c>
      <c r="K246" s="16"/>
      <c r="L246" s="2"/>
      <c r="M246" s="2"/>
      <c r="N246" s="2"/>
      <c r="O246" s="2"/>
      <c r="P246" s="2"/>
      <c r="Q246" s="2"/>
      <c r="R246" s="2"/>
      <c r="S246" s="16"/>
      <c r="T246" s="3"/>
    </row>
    <row r="247" spans="1:21" ht="30" x14ac:dyDescent="0.25">
      <c r="A247" s="20">
        <f t="shared" si="72"/>
        <v>236</v>
      </c>
      <c r="B247" s="21" t="s">
        <v>812</v>
      </c>
      <c r="C247" s="20" t="s">
        <v>346</v>
      </c>
      <c r="D247" s="20" t="str">
        <f t="shared" si="79"/>
        <v>T.018/S.4.5.6.1/R.1930</v>
      </c>
      <c r="E247" s="54" t="str">
        <f t="shared" si="91"/>
        <v>R.1930</v>
      </c>
      <c r="F247" s="98">
        <f>F245+10</f>
        <v>1930</v>
      </c>
      <c r="G247" s="16" t="s">
        <v>170</v>
      </c>
      <c r="H247" s="23" t="s">
        <v>443</v>
      </c>
      <c r="I247" s="16" t="s">
        <v>0</v>
      </c>
      <c r="J247" s="169" t="s">
        <v>839</v>
      </c>
      <c r="K247" s="16"/>
      <c r="L247" s="2"/>
      <c r="M247" s="2"/>
      <c r="N247" s="2"/>
      <c r="O247" s="2"/>
      <c r="P247" s="2"/>
      <c r="Q247" s="2"/>
      <c r="R247" s="2"/>
      <c r="S247" s="106" t="s">
        <v>40</v>
      </c>
      <c r="T247" s="13"/>
    </row>
    <row r="248" spans="1:21" ht="30" x14ac:dyDescent="0.25">
      <c r="A248" s="110">
        <f t="shared" si="72"/>
        <v>237</v>
      </c>
      <c r="B248" s="111" t="s">
        <v>812</v>
      </c>
      <c r="C248" s="72" t="s">
        <v>347</v>
      </c>
      <c r="D248" s="72" t="str">
        <f t="shared" si="79"/>
        <v>T.018/S.4.5.6.1/R.1940</v>
      </c>
      <c r="E248" s="80" t="str">
        <f t="shared" si="91"/>
        <v>R.1940</v>
      </c>
      <c r="F248" s="101">
        <f t="shared" ref="F248:F249" si="96">F247+10</f>
        <v>1940</v>
      </c>
      <c r="G248" s="75" t="s">
        <v>170</v>
      </c>
      <c r="H248" s="78" t="s">
        <v>444</v>
      </c>
      <c r="I248" s="75" t="s">
        <v>0</v>
      </c>
      <c r="J248" s="171" t="s">
        <v>777</v>
      </c>
      <c r="K248" s="75"/>
      <c r="L248" s="73"/>
      <c r="M248" s="73"/>
      <c r="N248" s="73"/>
      <c r="O248" s="73"/>
      <c r="P248" s="73"/>
      <c r="Q248" s="73"/>
      <c r="R248" s="73"/>
      <c r="S248" s="93" t="s">
        <v>40</v>
      </c>
      <c r="T248" s="81"/>
      <c r="U248" s="77"/>
    </row>
    <row r="249" spans="1:21" ht="60" x14ac:dyDescent="0.25">
      <c r="A249" s="20">
        <f t="shared" si="72"/>
        <v>238</v>
      </c>
      <c r="B249" s="21" t="s">
        <v>812</v>
      </c>
      <c r="C249" s="20" t="s">
        <v>348</v>
      </c>
      <c r="D249" s="20" t="str">
        <f t="shared" si="79"/>
        <v>T.018/S.4.5.6.1/R.1950</v>
      </c>
      <c r="E249" s="54" t="str">
        <f t="shared" si="91"/>
        <v>R.1950</v>
      </c>
      <c r="F249" s="98">
        <f t="shared" si="96"/>
        <v>1950</v>
      </c>
      <c r="G249" s="16" t="s">
        <v>170</v>
      </c>
      <c r="H249" s="23" t="s">
        <v>572</v>
      </c>
      <c r="I249" s="16" t="s">
        <v>0</v>
      </c>
      <c r="J249" s="169" t="s">
        <v>777</v>
      </c>
      <c r="K249" s="16"/>
      <c r="L249" s="2"/>
      <c r="M249" s="2"/>
      <c r="N249" s="2"/>
      <c r="O249" s="2"/>
      <c r="P249" s="2"/>
      <c r="Q249" s="2"/>
      <c r="R249" s="2"/>
      <c r="S249" s="106" t="s">
        <v>40</v>
      </c>
      <c r="T249" s="13"/>
    </row>
    <row r="250" spans="1:21" s="9" customFormat="1" ht="60" x14ac:dyDescent="0.25">
      <c r="A250" s="20">
        <f t="shared" si="72"/>
        <v>239</v>
      </c>
      <c r="B250" s="21" t="s">
        <v>812</v>
      </c>
      <c r="C250" s="20" t="s">
        <v>467</v>
      </c>
      <c r="D250" s="20"/>
      <c r="E250" s="54" t="str">
        <f t="shared" si="91"/>
        <v>R.1955</v>
      </c>
      <c r="F250" s="98">
        <v>1955</v>
      </c>
      <c r="G250" s="16" t="s">
        <v>170</v>
      </c>
      <c r="H250" s="23" t="s">
        <v>505</v>
      </c>
      <c r="I250" s="16" t="s">
        <v>0</v>
      </c>
      <c r="J250" s="169" t="s">
        <v>777</v>
      </c>
      <c r="K250" s="35"/>
      <c r="L250" s="35"/>
      <c r="M250" s="35"/>
      <c r="N250" s="35"/>
      <c r="O250" s="35"/>
      <c r="P250" s="35"/>
      <c r="Q250" s="35"/>
      <c r="R250" s="35"/>
      <c r="S250" s="106" t="s">
        <v>40</v>
      </c>
      <c r="T250" s="18"/>
    </row>
    <row r="251" spans="1:21" x14ac:dyDescent="0.25">
      <c r="A251" s="20">
        <f t="shared" si="72"/>
        <v>240</v>
      </c>
      <c r="B251" s="21" t="s">
        <v>812</v>
      </c>
      <c r="C251" s="20" t="s">
        <v>349</v>
      </c>
      <c r="D251" s="20" t="str">
        <f>"T.018/S."&amp;G251&amp;"/"&amp;LEFT(E251,6)</f>
        <v>T.018/S.4.5.6.1/R.1960</v>
      </c>
      <c r="E251" s="54" t="str">
        <f t="shared" si="91"/>
        <v>R.1960</v>
      </c>
      <c r="F251" s="98">
        <f>F249+10</f>
        <v>1960</v>
      </c>
      <c r="G251" s="16" t="s">
        <v>170</v>
      </c>
      <c r="H251" s="23" t="s">
        <v>631</v>
      </c>
      <c r="I251" s="16" t="s">
        <v>0</v>
      </c>
      <c r="J251" s="169" t="s">
        <v>777</v>
      </c>
      <c r="K251" s="16"/>
      <c r="L251" s="2"/>
      <c r="M251" s="2"/>
      <c r="N251" s="2"/>
      <c r="O251" s="2"/>
      <c r="P251" s="2"/>
      <c r="Q251" s="2"/>
      <c r="R251" s="2"/>
      <c r="S251" s="106" t="s">
        <v>40</v>
      </c>
      <c r="T251" s="13"/>
    </row>
    <row r="252" spans="1:21" ht="30" x14ac:dyDescent="0.25">
      <c r="A252" s="20">
        <f t="shared" si="72"/>
        <v>241</v>
      </c>
      <c r="B252" s="21" t="s">
        <v>812</v>
      </c>
      <c r="C252" s="20" t="s">
        <v>800</v>
      </c>
      <c r="D252" s="20" t="s">
        <v>345</v>
      </c>
      <c r="E252" s="54" t="s">
        <v>801</v>
      </c>
      <c r="F252" s="98">
        <v>1920</v>
      </c>
      <c r="G252" s="16" t="s">
        <v>170</v>
      </c>
      <c r="H252" s="23" t="s">
        <v>802</v>
      </c>
      <c r="I252" s="16" t="s">
        <v>0</v>
      </c>
      <c r="J252" s="169" t="s">
        <v>40</v>
      </c>
      <c r="K252" s="16"/>
      <c r="L252" s="2"/>
      <c r="M252" s="2"/>
      <c r="N252" s="2"/>
      <c r="O252" s="2"/>
      <c r="P252" s="2"/>
      <c r="Q252" s="2"/>
      <c r="R252" s="2"/>
      <c r="S252" s="106"/>
      <c r="T252" s="13"/>
    </row>
    <row r="253" spans="1:21" ht="30" x14ac:dyDescent="0.25">
      <c r="A253" s="20">
        <f t="shared" si="72"/>
        <v>242</v>
      </c>
      <c r="B253" s="21" t="s">
        <v>812</v>
      </c>
      <c r="C253" s="20" t="s">
        <v>350</v>
      </c>
      <c r="D253" s="20" t="str">
        <f>"T.018/S."&amp;G253&amp;"/"&amp;LEFT(E253,6)</f>
        <v>T.018/S.4.5.6.1/R.1970</v>
      </c>
      <c r="E253" s="54" t="str">
        <f t="shared" si="91"/>
        <v>R.1970</v>
      </c>
      <c r="F253" s="98">
        <f>F251+10</f>
        <v>1970</v>
      </c>
      <c r="G253" s="16" t="s">
        <v>170</v>
      </c>
      <c r="H253" s="23" t="s">
        <v>840</v>
      </c>
      <c r="I253" s="16" t="s">
        <v>0</v>
      </c>
      <c r="J253" s="169" t="s">
        <v>777</v>
      </c>
      <c r="K253" s="16"/>
      <c r="L253" s="2"/>
      <c r="M253" s="2"/>
      <c r="N253" s="2"/>
      <c r="O253" s="2"/>
      <c r="P253" s="2"/>
      <c r="Q253" s="2"/>
      <c r="R253" s="2"/>
      <c r="S253" s="106" t="s">
        <v>40</v>
      </c>
      <c r="T253" s="13"/>
    </row>
    <row r="254" spans="1:21" s="67" customFormat="1" ht="45" x14ac:dyDescent="0.25">
      <c r="A254" s="20">
        <f t="shared" si="72"/>
        <v>243</v>
      </c>
      <c r="B254" s="21" t="s">
        <v>812</v>
      </c>
      <c r="C254" s="20" t="s">
        <v>468</v>
      </c>
      <c r="D254" s="20"/>
      <c r="E254" s="54" t="str">
        <f t="shared" si="91"/>
        <v>R.1975</v>
      </c>
      <c r="F254" s="98">
        <v>1975</v>
      </c>
      <c r="G254" s="16" t="s">
        <v>170</v>
      </c>
      <c r="H254" s="23" t="s">
        <v>469</v>
      </c>
      <c r="I254" s="16" t="s">
        <v>0</v>
      </c>
      <c r="J254" s="169" t="s">
        <v>777</v>
      </c>
      <c r="K254" s="16"/>
      <c r="L254" s="16"/>
      <c r="M254" s="16"/>
      <c r="N254" s="16"/>
      <c r="O254" s="16"/>
      <c r="P254" s="16"/>
      <c r="Q254" s="16"/>
      <c r="R254" s="16"/>
      <c r="S254" s="16" t="s">
        <v>40</v>
      </c>
      <c r="T254" s="17"/>
    </row>
    <row r="255" spans="1:21" ht="300" x14ac:dyDescent="0.25">
      <c r="A255" s="20">
        <f t="shared" si="72"/>
        <v>244</v>
      </c>
      <c r="B255" s="21" t="s">
        <v>812</v>
      </c>
      <c r="C255" s="20" t="s">
        <v>351</v>
      </c>
      <c r="D255" s="20" t="str">
        <f t="shared" ref="D255:D263" si="97">"T.018/S."&amp;G255&amp;"/"&amp;LEFT(E255,6)</f>
        <v>T.018/S.4.5.6.1/R.1980</v>
      </c>
      <c r="E255" s="54" t="str">
        <f t="shared" si="91"/>
        <v>R.1980</v>
      </c>
      <c r="F255" s="98">
        <f>F253+10</f>
        <v>1980</v>
      </c>
      <c r="G255" s="106" t="s">
        <v>170</v>
      </c>
      <c r="H255" s="23" t="s">
        <v>841</v>
      </c>
      <c r="I255" s="16" t="s">
        <v>0</v>
      </c>
      <c r="J255" s="169" t="s">
        <v>777</v>
      </c>
      <c r="K255" s="16"/>
      <c r="L255" s="2"/>
      <c r="M255" s="2"/>
      <c r="N255" s="2"/>
      <c r="O255" s="2"/>
      <c r="P255" s="2"/>
      <c r="Q255" s="2"/>
      <c r="R255" s="2"/>
      <c r="S255" s="106" t="s">
        <v>40</v>
      </c>
      <c r="T255" s="13"/>
    </row>
    <row r="256" spans="1:21" ht="240" x14ac:dyDescent="0.25">
      <c r="A256" s="20">
        <f t="shared" si="72"/>
        <v>245</v>
      </c>
      <c r="B256" s="21" t="s">
        <v>812</v>
      </c>
      <c r="C256" s="20" t="s">
        <v>803</v>
      </c>
      <c r="D256" s="20" t="s">
        <v>345</v>
      </c>
      <c r="E256" s="54" t="s">
        <v>804</v>
      </c>
      <c r="F256" s="98">
        <v>1920</v>
      </c>
      <c r="G256" s="16" t="s">
        <v>805</v>
      </c>
      <c r="H256" s="23" t="s">
        <v>806</v>
      </c>
      <c r="I256" s="16" t="s">
        <v>0</v>
      </c>
      <c r="J256" s="169" t="s">
        <v>40</v>
      </c>
      <c r="K256" s="16"/>
      <c r="L256" s="2"/>
      <c r="M256" s="2"/>
      <c r="N256" s="2"/>
      <c r="O256" s="2"/>
      <c r="P256" s="2"/>
      <c r="Q256" s="2"/>
      <c r="R256" s="2"/>
      <c r="S256" s="106"/>
      <c r="T256" s="13"/>
    </row>
    <row r="257" spans="1:21" ht="45" x14ac:dyDescent="0.25">
      <c r="A257" s="20">
        <f t="shared" si="72"/>
        <v>246</v>
      </c>
      <c r="B257" s="21" t="s">
        <v>812</v>
      </c>
      <c r="C257" s="20" t="s">
        <v>352</v>
      </c>
      <c r="D257" s="20" t="str">
        <f t="shared" si="97"/>
        <v>T.018/S.4.5.7/R.1990</v>
      </c>
      <c r="E257" s="54" t="str">
        <f t="shared" si="91"/>
        <v>R.1990</v>
      </c>
      <c r="F257" s="98">
        <f>F255+10</f>
        <v>1990</v>
      </c>
      <c r="G257" s="106" t="s">
        <v>32</v>
      </c>
      <c r="H257" s="23" t="s">
        <v>573</v>
      </c>
      <c r="I257" s="16" t="s">
        <v>0</v>
      </c>
      <c r="J257" s="169" t="s">
        <v>842</v>
      </c>
      <c r="K257" s="16"/>
      <c r="L257" s="2"/>
      <c r="M257" s="2"/>
      <c r="N257" s="2"/>
      <c r="O257" s="2"/>
      <c r="P257" s="2"/>
      <c r="Q257" s="2" t="s">
        <v>6</v>
      </c>
      <c r="R257" s="2"/>
      <c r="S257" s="16" t="s">
        <v>665</v>
      </c>
      <c r="T257" s="3"/>
    </row>
    <row r="258" spans="1:21" s="26" customFormat="1" ht="30" x14ac:dyDescent="0.25">
      <c r="A258" s="72">
        <f t="shared" si="72"/>
        <v>247</v>
      </c>
      <c r="B258" s="111" t="s">
        <v>812</v>
      </c>
      <c r="C258" s="72" t="s">
        <v>353</v>
      </c>
      <c r="D258" s="72" t="str">
        <f t="shared" si="97"/>
        <v>T.018/S.4.5.7/R.2000</v>
      </c>
      <c r="E258" s="80" t="str">
        <f t="shared" si="91"/>
        <v>R.2000</v>
      </c>
      <c r="F258" s="101">
        <f t="shared" ref="F258" si="98">F257+10</f>
        <v>2000</v>
      </c>
      <c r="G258" s="93" t="s">
        <v>32</v>
      </c>
      <c r="H258" s="78" t="s">
        <v>574</v>
      </c>
      <c r="I258" s="75" t="s">
        <v>0</v>
      </c>
      <c r="J258" s="171" t="s">
        <v>843</v>
      </c>
      <c r="K258" s="75"/>
      <c r="L258" s="93"/>
      <c r="M258" s="93"/>
      <c r="N258" s="93"/>
      <c r="O258" s="93"/>
      <c r="P258" s="93"/>
      <c r="Q258" s="93" t="s">
        <v>6</v>
      </c>
      <c r="R258" s="93"/>
      <c r="S258" s="75" t="s">
        <v>665</v>
      </c>
      <c r="T258" s="79"/>
      <c r="U258" s="94"/>
    </row>
    <row r="259" spans="1:21" ht="30" x14ac:dyDescent="0.25">
      <c r="A259" s="20">
        <f t="shared" si="72"/>
        <v>248</v>
      </c>
      <c r="B259" s="21" t="s">
        <v>812</v>
      </c>
      <c r="C259" s="20" t="s">
        <v>354</v>
      </c>
      <c r="D259" s="20" t="str">
        <f t="shared" si="97"/>
        <v>T.018/S.4.5.7/R.2010</v>
      </c>
      <c r="E259" s="54" t="str">
        <f t="shared" si="91"/>
        <v>R.2010</v>
      </c>
      <c r="F259" s="98">
        <f t="shared" ref="F259:F260" si="99">F258+10</f>
        <v>2010</v>
      </c>
      <c r="G259" s="106" t="s">
        <v>32</v>
      </c>
      <c r="H259" s="29" t="s">
        <v>579</v>
      </c>
      <c r="I259" s="16" t="s">
        <v>0</v>
      </c>
      <c r="J259" s="169" t="s">
        <v>843</v>
      </c>
      <c r="K259" s="16"/>
      <c r="L259" s="2"/>
      <c r="M259" s="2"/>
      <c r="N259" s="2"/>
      <c r="O259" s="2"/>
      <c r="P259" s="2"/>
      <c r="Q259" s="2" t="s">
        <v>6</v>
      </c>
      <c r="R259" s="2"/>
      <c r="S259" s="16" t="s">
        <v>665</v>
      </c>
      <c r="T259" s="3"/>
    </row>
    <row r="260" spans="1:21" s="67" customFormat="1" ht="30" x14ac:dyDescent="0.25">
      <c r="A260" s="72">
        <f t="shared" si="72"/>
        <v>249</v>
      </c>
      <c r="B260" s="111" t="s">
        <v>812</v>
      </c>
      <c r="C260" s="72" t="s">
        <v>355</v>
      </c>
      <c r="D260" s="72" t="str">
        <f t="shared" si="97"/>
        <v>T.018/S.4.5.7/R.2020</v>
      </c>
      <c r="E260" s="80" t="str">
        <f t="shared" si="91"/>
        <v>R.2020</v>
      </c>
      <c r="F260" s="101">
        <f t="shared" si="99"/>
        <v>2020</v>
      </c>
      <c r="G260" s="75" t="s">
        <v>32</v>
      </c>
      <c r="H260" s="78" t="s">
        <v>578</v>
      </c>
      <c r="I260" s="75" t="s">
        <v>0</v>
      </c>
      <c r="J260" s="171" t="s">
        <v>843</v>
      </c>
      <c r="K260" s="75"/>
      <c r="L260" s="75"/>
      <c r="M260" s="75"/>
      <c r="N260" s="75"/>
      <c r="O260" s="75"/>
      <c r="P260" s="75"/>
      <c r="Q260" s="75" t="s">
        <v>6</v>
      </c>
      <c r="R260" s="75"/>
      <c r="S260" s="75" t="s">
        <v>665</v>
      </c>
      <c r="T260" s="76"/>
      <c r="U260" s="92"/>
    </row>
    <row r="261" spans="1:21" s="9" customFormat="1" ht="45" x14ac:dyDescent="0.25">
      <c r="A261" s="38" t="s">
        <v>906</v>
      </c>
      <c r="B261" s="19" t="s">
        <v>965</v>
      </c>
      <c r="C261" s="38" t="s">
        <v>949</v>
      </c>
      <c r="D261" s="38" t="str">
        <f t="shared" ref="D261:D262" si="100">"T.018/S."&amp;G261&amp;"/"&amp;LEFT(E261,6)</f>
        <v>T.018/S.4.5.7/R.2022</v>
      </c>
      <c r="E261" s="155" t="str">
        <f t="shared" ref="E261:E262" si="101">"R."&amp;F261</f>
        <v>R.2022</v>
      </c>
      <c r="F261" s="156">
        <f>F260+2</f>
        <v>2022</v>
      </c>
      <c r="G261" s="35" t="s">
        <v>32</v>
      </c>
      <c r="H261" s="22" t="s">
        <v>952</v>
      </c>
      <c r="I261" s="35" t="s">
        <v>0</v>
      </c>
      <c r="J261" s="186" t="s">
        <v>964</v>
      </c>
      <c r="K261" s="35"/>
      <c r="L261" s="35"/>
      <c r="M261" s="35"/>
      <c r="N261" s="35"/>
      <c r="O261" s="35"/>
      <c r="P261" s="35"/>
      <c r="Q261" s="35"/>
      <c r="R261" s="35"/>
      <c r="S261" s="35"/>
      <c r="T261" s="22"/>
    </row>
    <row r="262" spans="1:21" s="9" customFormat="1" ht="45" x14ac:dyDescent="0.25">
      <c r="A262" s="38" t="s">
        <v>906</v>
      </c>
      <c r="B262" s="19" t="s">
        <v>965</v>
      </c>
      <c r="C262" s="38" t="s">
        <v>950</v>
      </c>
      <c r="D262" s="38" t="str">
        <f t="shared" si="100"/>
        <v>T.018/S.4.5.7/R.2024</v>
      </c>
      <c r="E262" s="155" t="str">
        <f t="shared" si="101"/>
        <v>R.2024</v>
      </c>
      <c r="F262" s="156">
        <f>F261+2</f>
        <v>2024</v>
      </c>
      <c r="G262" s="35" t="s">
        <v>32</v>
      </c>
      <c r="H262" s="22" t="s">
        <v>951</v>
      </c>
      <c r="I262" s="35" t="s">
        <v>0</v>
      </c>
      <c r="J262" s="186" t="s">
        <v>964</v>
      </c>
      <c r="K262" s="35"/>
      <c r="L262" s="35"/>
      <c r="M262" s="35"/>
      <c r="N262" s="35"/>
      <c r="O262" s="35"/>
      <c r="P262" s="35"/>
      <c r="Q262" s="35"/>
      <c r="R262" s="35"/>
      <c r="S262" s="35"/>
      <c r="T262" s="22"/>
    </row>
    <row r="263" spans="1:21" s="67" customFormat="1" ht="60" x14ac:dyDescent="0.25">
      <c r="A263" s="20">
        <f>A260+1</f>
        <v>250</v>
      </c>
      <c r="B263" s="21" t="s">
        <v>812</v>
      </c>
      <c r="C263" s="20" t="s">
        <v>508</v>
      </c>
      <c r="D263" s="20" t="str">
        <f t="shared" si="97"/>
        <v>T.018/S.4.5.7/R.2025</v>
      </c>
      <c r="E263" s="54" t="str">
        <f t="shared" ref="E263" si="102">"R."&amp;F263</f>
        <v>R.2025</v>
      </c>
      <c r="F263" s="98">
        <f>F259+15</f>
        <v>2025</v>
      </c>
      <c r="G263" s="21" t="s">
        <v>32</v>
      </c>
      <c r="H263" s="29" t="s">
        <v>642</v>
      </c>
      <c r="I263" s="16" t="s">
        <v>0</v>
      </c>
      <c r="J263" s="169" t="s">
        <v>842</v>
      </c>
      <c r="K263" s="16"/>
      <c r="L263" s="16"/>
      <c r="M263" s="16"/>
      <c r="N263" s="16"/>
      <c r="O263" s="16"/>
      <c r="P263" s="16"/>
      <c r="Q263" s="16"/>
      <c r="R263" s="16"/>
      <c r="S263" s="16" t="s">
        <v>40</v>
      </c>
      <c r="T263" s="29"/>
    </row>
    <row r="264" spans="1:21" s="67" customFormat="1" ht="60" x14ac:dyDescent="0.25">
      <c r="A264" s="72">
        <f t="shared" si="72"/>
        <v>251</v>
      </c>
      <c r="B264" s="111" t="s">
        <v>812</v>
      </c>
      <c r="C264" s="72" t="s">
        <v>510</v>
      </c>
      <c r="D264" s="72" t="s">
        <v>508</v>
      </c>
      <c r="E264" s="80" t="s">
        <v>509</v>
      </c>
      <c r="F264" s="101">
        <v>2026</v>
      </c>
      <c r="G264" s="75" t="s">
        <v>32</v>
      </c>
      <c r="H264" s="78" t="s">
        <v>643</v>
      </c>
      <c r="I264" s="75" t="s">
        <v>0</v>
      </c>
      <c r="J264" s="171" t="s">
        <v>843</v>
      </c>
      <c r="K264" s="75"/>
      <c r="L264" s="75"/>
      <c r="M264" s="75"/>
      <c r="N264" s="75"/>
      <c r="O264" s="75"/>
      <c r="P264" s="75"/>
      <c r="Q264" s="75"/>
      <c r="R264" s="75"/>
      <c r="S264" s="75" t="s">
        <v>40</v>
      </c>
      <c r="T264" s="76"/>
      <c r="U264" s="92"/>
    </row>
    <row r="265" spans="1:21" s="151" customFormat="1" ht="90" x14ac:dyDescent="0.25">
      <c r="A265" s="62">
        <f t="shared" si="72"/>
        <v>252</v>
      </c>
      <c r="B265" s="21" t="s">
        <v>812</v>
      </c>
      <c r="C265" s="62" t="s">
        <v>636</v>
      </c>
      <c r="D265" s="62"/>
      <c r="E265" s="153" t="s">
        <v>635</v>
      </c>
      <c r="F265" s="154"/>
      <c r="G265" s="63" t="s">
        <v>32</v>
      </c>
      <c r="H265" s="37" t="s">
        <v>644</v>
      </c>
      <c r="I265" s="16" t="s">
        <v>0</v>
      </c>
      <c r="J265" s="169" t="s">
        <v>843</v>
      </c>
      <c r="K265" s="63"/>
      <c r="L265" s="63"/>
      <c r="M265" s="63"/>
      <c r="N265" s="63"/>
      <c r="O265" s="63"/>
      <c r="P265" s="63"/>
      <c r="Q265" s="63"/>
      <c r="R265" s="63"/>
      <c r="S265" s="63" t="s">
        <v>40</v>
      </c>
      <c r="T265" s="150"/>
    </row>
    <row r="266" spans="1:21" s="9" customFormat="1" ht="90" x14ac:dyDescent="0.25">
      <c r="A266" s="72">
        <f t="shared" si="72"/>
        <v>253</v>
      </c>
      <c r="B266" s="111" t="s">
        <v>812</v>
      </c>
      <c r="C266" s="72" t="s">
        <v>846</v>
      </c>
      <c r="D266" s="72"/>
      <c r="E266" s="80" t="s">
        <v>634</v>
      </c>
      <c r="F266" s="101"/>
      <c r="G266" s="75" t="s">
        <v>32</v>
      </c>
      <c r="H266" s="78" t="s">
        <v>645</v>
      </c>
      <c r="I266" s="75" t="s">
        <v>0</v>
      </c>
      <c r="J266" s="171" t="s">
        <v>843</v>
      </c>
      <c r="K266" s="85"/>
      <c r="L266" s="85"/>
      <c r="M266" s="85"/>
      <c r="N266" s="85"/>
      <c r="O266" s="85"/>
      <c r="P266" s="85"/>
      <c r="Q266" s="85"/>
      <c r="R266" s="85"/>
      <c r="S266" s="85" t="s">
        <v>40</v>
      </c>
      <c r="T266" s="82"/>
      <c r="U266" s="152"/>
    </row>
    <row r="267" spans="1:21" s="122" customFormat="1" x14ac:dyDescent="0.25">
      <c r="A267" s="117">
        <f t="shared" si="72"/>
        <v>254</v>
      </c>
      <c r="B267" s="117" t="s">
        <v>667</v>
      </c>
      <c r="C267" s="117" t="s">
        <v>356</v>
      </c>
      <c r="D267" s="117" t="str">
        <f>"T.018/S."&amp;G267&amp;"/"&amp;LEFT(E267,6)</f>
        <v>T.018/S.4.5.7/R.2030</v>
      </c>
      <c r="E267" s="118" t="str">
        <f t="shared" si="91"/>
        <v>R.2030</v>
      </c>
      <c r="F267" s="119">
        <f>F260+10</f>
        <v>2030</v>
      </c>
      <c r="G267" s="120" t="s">
        <v>32</v>
      </c>
      <c r="H267" s="135" t="s">
        <v>562</v>
      </c>
      <c r="I267" s="120" t="s">
        <v>0</v>
      </c>
      <c r="J267" s="120" t="s">
        <v>4</v>
      </c>
      <c r="K267" s="120"/>
      <c r="L267" s="120"/>
      <c r="M267" s="120"/>
      <c r="N267" s="120"/>
      <c r="O267" s="120"/>
      <c r="P267" s="120"/>
      <c r="Q267" s="120"/>
      <c r="R267" s="120"/>
      <c r="S267" s="120" t="s">
        <v>40</v>
      </c>
      <c r="T267" s="121"/>
    </row>
    <row r="268" spans="1:21" s="67" customFormat="1" ht="45" x14ac:dyDescent="0.25">
      <c r="A268" s="20">
        <f t="shared" si="72"/>
        <v>255</v>
      </c>
      <c r="B268" s="21" t="s">
        <v>812</v>
      </c>
      <c r="C268" s="20" t="s">
        <v>357</v>
      </c>
      <c r="D268" s="20" t="str">
        <f>"T.018/S."&amp;G268&amp;"/"&amp;LEFT(E268,6)</f>
        <v>T.018/S.4.5.7/R.2040</v>
      </c>
      <c r="E268" s="54" t="str">
        <f t="shared" si="91"/>
        <v>R.2040</v>
      </c>
      <c r="F268" s="98">
        <f t="shared" ref="F268:F269" si="103">F267+10</f>
        <v>2040</v>
      </c>
      <c r="G268" s="21" t="s">
        <v>32</v>
      </c>
      <c r="H268" s="15" t="s">
        <v>632</v>
      </c>
      <c r="I268" s="21" t="s">
        <v>0</v>
      </c>
      <c r="J268" s="169" t="s">
        <v>843</v>
      </c>
      <c r="K268" s="21" t="s">
        <v>6</v>
      </c>
      <c r="L268" s="21" t="s">
        <v>58</v>
      </c>
      <c r="M268" s="21" t="s">
        <v>58</v>
      </c>
      <c r="N268" s="21" t="s">
        <v>58</v>
      </c>
      <c r="O268" s="21"/>
      <c r="P268" s="21"/>
      <c r="Q268" s="21"/>
      <c r="R268" s="21"/>
      <c r="S268" s="21" t="s">
        <v>40</v>
      </c>
      <c r="T268" s="17"/>
    </row>
    <row r="269" spans="1:21" s="67" customFormat="1" ht="45" x14ac:dyDescent="0.25">
      <c r="A269" s="72">
        <f t="shared" si="72"/>
        <v>256</v>
      </c>
      <c r="B269" s="111" t="s">
        <v>812</v>
      </c>
      <c r="C269" s="72" t="s">
        <v>358</v>
      </c>
      <c r="D269" s="72" t="str">
        <f>"T.018/S."&amp;G269&amp;"/"&amp;LEFT(E269,6)</f>
        <v>T.018/S.4.5.7/R.2050</v>
      </c>
      <c r="E269" s="80" t="str">
        <f t="shared" si="91"/>
        <v>R.2050</v>
      </c>
      <c r="F269" s="101">
        <f t="shared" si="103"/>
        <v>2050</v>
      </c>
      <c r="G269" s="75" t="s">
        <v>32</v>
      </c>
      <c r="H269" s="78" t="s">
        <v>633</v>
      </c>
      <c r="I269" s="75" t="s">
        <v>0</v>
      </c>
      <c r="J269" s="171" t="s">
        <v>843</v>
      </c>
      <c r="K269" s="75" t="s">
        <v>6</v>
      </c>
      <c r="L269" s="75" t="s">
        <v>58</v>
      </c>
      <c r="M269" s="75" t="s">
        <v>58</v>
      </c>
      <c r="N269" s="75" t="s">
        <v>58</v>
      </c>
      <c r="O269" s="75"/>
      <c r="P269" s="75"/>
      <c r="Q269" s="75"/>
      <c r="R269" s="75"/>
      <c r="S269" s="75" t="s">
        <v>40</v>
      </c>
      <c r="T269" s="76"/>
      <c r="U269" s="92"/>
    </row>
    <row r="270" spans="1:21" s="67" customFormat="1" ht="48.75" customHeight="1" x14ac:dyDescent="0.25">
      <c r="A270" s="20">
        <f t="shared" si="72"/>
        <v>257</v>
      </c>
      <c r="B270" s="21" t="s">
        <v>812</v>
      </c>
      <c r="C270" s="20" t="s">
        <v>359</v>
      </c>
      <c r="D270" s="20" t="str">
        <f>"T.018/S."&amp;G270&amp;"/"&amp;LEFT(E270,6)</f>
        <v>T.018/S.4.5.7/R.2060</v>
      </c>
      <c r="E270" s="54" t="str">
        <f t="shared" si="91"/>
        <v>R.2060</v>
      </c>
      <c r="F270" s="98">
        <f t="shared" ref="F270" si="104">F269+10</f>
        <v>2060</v>
      </c>
      <c r="G270" s="21" t="s">
        <v>32</v>
      </c>
      <c r="H270" s="15" t="s">
        <v>171</v>
      </c>
      <c r="I270" s="21" t="s">
        <v>0</v>
      </c>
      <c r="J270" s="169" t="s">
        <v>843</v>
      </c>
      <c r="K270" s="21" t="s">
        <v>6</v>
      </c>
      <c r="L270" s="21" t="s">
        <v>58</v>
      </c>
      <c r="M270" s="21" t="s">
        <v>58</v>
      </c>
      <c r="N270" s="21" t="s">
        <v>58</v>
      </c>
      <c r="O270" s="21"/>
      <c r="P270" s="21"/>
      <c r="Q270" s="21"/>
      <c r="R270" s="21"/>
      <c r="S270" s="21" t="s">
        <v>40</v>
      </c>
      <c r="T270" s="17"/>
    </row>
    <row r="271" spans="1:21" s="67" customFormat="1" ht="48.75" customHeight="1" x14ac:dyDescent="0.25">
      <c r="A271" s="20">
        <f t="shared" si="72"/>
        <v>258</v>
      </c>
      <c r="B271" s="21" t="s">
        <v>812</v>
      </c>
      <c r="C271" s="20" t="s">
        <v>360</v>
      </c>
      <c r="D271" s="20" t="str">
        <f>"T.018/S."&amp;G271&amp;"/"&amp;LEFT(E271,6)</f>
        <v>T.018/S.4.5.7/R.2070</v>
      </c>
      <c r="E271" s="54" t="str">
        <f t="shared" si="91"/>
        <v>R.2070</v>
      </c>
      <c r="F271" s="98">
        <f>F270+10</f>
        <v>2070</v>
      </c>
      <c r="G271" s="21" t="s">
        <v>32</v>
      </c>
      <c r="H271" s="15" t="s">
        <v>575</v>
      </c>
      <c r="I271" s="21" t="s">
        <v>0</v>
      </c>
      <c r="J271" s="169" t="s">
        <v>843</v>
      </c>
      <c r="K271" s="21" t="s">
        <v>6</v>
      </c>
      <c r="L271" s="21" t="s">
        <v>58</v>
      </c>
      <c r="M271" s="21" t="s">
        <v>58</v>
      </c>
      <c r="N271" s="21" t="s">
        <v>58</v>
      </c>
      <c r="O271" s="21"/>
      <c r="P271" s="21"/>
      <c r="Q271" s="21"/>
      <c r="R271" s="21"/>
      <c r="S271" s="21" t="s">
        <v>40</v>
      </c>
      <c r="T271" s="17"/>
    </row>
    <row r="272" spans="1:21" ht="150" x14ac:dyDescent="0.25">
      <c r="A272" s="20">
        <f t="shared" si="72"/>
        <v>259</v>
      </c>
      <c r="B272" s="10" t="s">
        <v>667</v>
      </c>
      <c r="C272" s="54" t="s">
        <v>98</v>
      </c>
      <c r="D272" s="54" t="s">
        <v>98</v>
      </c>
      <c r="E272" s="54" t="s">
        <v>98</v>
      </c>
      <c r="F272" s="54"/>
      <c r="G272" s="106" t="s">
        <v>33</v>
      </c>
      <c r="H272" s="15" t="s">
        <v>172</v>
      </c>
      <c r="I272" s="16" t="s">
        <v>39</v>
      </c>
      <c r="J272" s="120" t="s">
        <v>4</v>
      </c>
      <c r="K272" s="16" t="s">
        <v>4</v>
      </c>
      <c r="L272" s="2"/>
      <c r="M272" s="2"/>
      <c r="N272" s="2"/>
      <c r="O272" s="2"/>
      <c r="P272" s="2"/>
      <c r="Q272" s="2"/>
      <c r="R272" s="2"/>
      <c r="S272" s="106" t="s">
        <v>40</v>
      </c>
      <c r="T272" s="3"/>
    </row>
    <row r="273" spans="1:20" s="138" customFormat="1" x14ac:dyDescent="0.25">
      <c r="A273" s="117">
        <f t="shared" si="72"/>
        <v>260</v>
      </c>
      <c r="B273" s="117" t="s">
        <v>667</v>
      </c>
      <c r="C273" s="117" t="s">
        <v>361</v>
      </c>
      <c r="D273" s="117" t="str">
        <f>"T.018/S."&amp;G273&amp;"/"&amp;LEFT(E273,6)</f>
        <v>T.018/S.4.5.9/R.2080</v>
      </c>
      <c r="E273" s="118" t="str">
        <f t="shared" si="91"/>
        <v>R.2080</v>
      </c>
      <c r="F273" s="119">
        <f>F271+10</f>
        <v>2080</v>
      </c>
      <c r="G273" s="120" t="s">
        <v>34</v>
      </c>
      <c r="H273" s="135" t="s">
        <v>562</v>
      </c>
      <c r="I273" s="136"/>
      <c r="J273" s="120" t="s">
        <v>4</v>
      </c>
      <c r="K273" s="136"/>
      <c r="L273" s="136"/>
      <c r="M273" s="136"/>
      <c r="N273" s="136"/>
      <c r="O273" s="136"/>
      <c r="P273" s="136"/>
      <c r="Q273" s="136"/>
      <c r="R273" s="136"/>
      <c r="S273" s="136"/>
      <c r="T273" s="137"/>
    </row>
    <row r="274" spans="1:20" s="138" customFormat="1" x14ac:dyDescent="0.25">
      <c r="A274" s="117">
        <f t="shared" si="72"/>
        <v>261</v>
      </c>
      <c r="B274" s="117" t="s">
        <v>667</v>
      </c>
      <c r="C274" s="117" t="s">
        <v>362</v>
      </c>
      <c r="D274" s="117" t="str">
        <f>"T.018/S."&amp;G274&amp;"/"&amp;LEFT(E274,6)</f>
        <v>T.018/S.4.5.9/R.2090</v>
      </c>
      <c r="E274" s="118" t="str">
        <f t="shared" si="91"/>
        <v>R.2090</v>
      </c>
      <c r="F274" s="119">
        <f t="shared" ref="F274" si="105">F273+10</f>
        <v>2090</v>
      </c>
      <c r="G274" s="120" t="s">
        <v>34</v>
      </c>
      <c r="H274" s="135" t="s">
        <v>562</v>
      </c>
      <c r="I274" s="136"/>
      <c r="J274" s="120" t="s">
        <v>4</v>
      </c>
      <c r="K274" s="136"/>
      <c r="L274" s="136"/>
      <c r="M274" s="136"/>
      <c r="N274" s="136"/>
      <c r="O274" s="136"/>
      <c r="P274" s="136"/>
      <c r="Q274" s="136"/>
      <c r="R274" s="136"/>
      <c r="S274" s="136"/>
      <c r="T274" s="139"/>
    </row>
    <row r="275" spans="1:20" ht="105" x14ac:dyDescent="0.25">
      <c r="A275" s="20">
        <f t="shared" si="72"/>
        <v>262</v>
      </c>
      <c r="B275" s="20" t="s">
        <v>778</v>
      </c>
      <c r="C275" s="54" t="s">
        <v>98</v>
      </c>
      <c r="D275" s="54" t="s">
        <v>98</v>
      </c>
      <c r="E275" s="54" t="s">
        <v>98</v>
      </c>
      <c r="F275" s="54"/>
      <c r="G275" s="16" t="s">
        <v>34</v>
      </c>
      <c r="H275" s="23" t="s">
        <v>871</v>
      </c>
      <c r="I275" s="16" t="s">
        <v>41</v>
      </c>
      <c r="J275" s="120" t="s">
        <v>4</v>
      </c>
      <c r="K275" s="16" t="s">
        <v>4</v>
      </c>
      <c r="L275" s="2"/>
      <c r="M275" s="2"/>
      <c r="N275" s="2"/>
      <c r="O275" s="2"/>
      <c r="P275" s="2"/>
      <c r="Q275" s="2"/>
      <c r="R275" s="2"/>
      <c r="S275" s="106" t="s">
        <v>40</v>
      </c>
      <c r="T275" s="3"/>
    </row>
    <row r="276" spans="1:20" ht="210" customHeight="1" x14ac:dyDescent="0.25">
      <c r="A276" s="20">
        <f t="shared" si="72"/>
        <v>263</v>
      </c>
      <c r="B276" s="20" t="s">
        <v>778</v>
      </c>
      <c r="C276" s="20" t="s">
        <v>484</v>
      </c>
      <c r="D276" s="20" t="str">
        <f t="shared" ref="D276:D296" si="106">"T.018/S."&amp;G276&amp;"/"&amp;LEFT(E276,6)</f>
        <v>T.018/S.4.5.9.1/R.2100</v>
      </c>
      <c r="E276" s="54" t="str">
        <f t="shared" si="91"/>
        <v>R.2100</v>
      </c>
      <c r="F276" s="98">
        <f>F274+10</f>
        <v>2100</v>
      </c>
      <c r="G276" s="16" t="s">
        <v>478</v>
      </c>
      <c r="H276" s="23" t="s">
        <v>872</v>
      </c>
      <c r="I276" s="16" t="s">
        <v>0</v>
      </c>
      <c r="J276" s="66" t="s">
        <v>845</v>
      </c>
      <c r="K276" s="16"/>
      <c r="L276" s="2"/>
      <c r="M276" s="2"/>
      <c r="N276" s="2"/>
      <c r="O276" s="2"/>
      <c r="P276" s="2"/>
      <c r="Q276" s="2" t="s">
        <v>6</v>
      </c>
      <c r="R276" s="2"/>
      <c r="S276" s="16" t="s">
        <v>662</v>
      </c>
      <c r="T276" s="3"/>
    </row>
    <row r="277" spans="1:20" ht="210" customHeight="1" x14ac:dyDescent="0.25">
      <c r="A277" s="20">
        <f t="shared" si="72"/>
        <v>264</v>
      </c>
      <c r="B277" s="21" t="s">
        <v>812</v>
      </c>
      <c r="C277" s="20" t="s">
        <v>768</v>
      </c>
      <c r="D277" s="20" t="str">
        <f t="shared" ref="D277:D278" si="107">"T.018/S."&amp;G277&amp;"/"&amp;LEFT(E277,6)</f>
        <v>T.018/S.4.5.9.1/R.2101</v>
      </c>
      <c r="E277" s="54" t="str">
        <f t="shared" ref="E277:E278" si="108">"R."&amp;F277</f>
        <v>R.2101</v>
      </c>
      <c r="F277" s="98">
        <f>F276+1</f>
        <v>2101</v>
      </c>
      <c r="G277" s="16" t="s">
        <v>478</v>
      </c>
      <c r="H277" s="23" t="s">
        <v>844</v>
      </c>
      <c r="I277" s="16" t="s">
        <v>0</v>
      </c>
      <c r="J277" s="66" t="s">
        <v>787</v>
      </c>
      <c r="K277" s="16"/>
      <c r="L277" s="2"/>
      <c r="M277" s="2"/>
      <c r="N277" s="2"/>
      <c r="O277" s="2"/>
      <c r="P277" s="2"/>
      <c r="Q277" s="2"/>
      <c r="R277" s="2"/>
      <c r="S277" s="16"/>
      <c r="T277" s="3"/>
    </row>
    <row r="278" spans="1:20" ht="210" customHeight="1" x14ac:dyDescent="0.25">
      <c r="A278" s="20">
        <f t="shared" ref="A278:A342" si="109">A277+1</f>
        <v>265</v>
      </c>
      <c r="B278" s="20" t="s">
        <v>778</v>
      </c>
      <c r="C278" s="20" t="s">
        <v>769</v>
      </c>
      <c r="D278" s="20" t="str">
        <f t="shared" si="107"/>
        <v>T.018/S.4.5.9.1/R.2102</v>
      </c>
      <c r="E278" s="54" t="str">
        <f t="shared" si="108"/>
        <v>R.2102</v>
      </c>
      <c r="F278" s="98">
        <f>F277+1</f>
        <v>2102</v>
      </c>
      <c r="G278" s="16" t="s">
        <v>478</v>
      </c>
      <c r="H278" s="23" t="s">
        <v>873</v>
      </c>
      <c r="I278" s="16" t="s">
        <v>0</v>
      </c>
      <c r="J278" s="66" t="s">
        <v>787</v>
      </c>
      <c r="K278" s="16"/>
      <c r="L278" s="2"/>
      <c r="M278" s="2"/>
      <c r="N278" s="2"/>
      <c r="O278" s="2"/>
      <c r="P278" s="2"/>
      <c r="Q278" s="2"/>
      <c r="R278" s="2"/>
      <c r="S278" s="16"/>
      <c r="T278" s="3"/>
    </row>
    <row r="279" spans="1:20" ht="105" x14ac:dyDescent="0.25">
      <c r="A279" s="20">
        <f t="shared" si="109"/>
        <v>266</v>
      </c>
      <c r="B279" s="21" t="s">
        <v>922</v>
      </c>
      <c r="C279" s="20" t="s">
        <v>485</v>
      </c>
      <c r="D279" s="20" t="str">
        <f t="shared" si="106"/>
        <v>T.018/S.4.5.9.2.1/R.2110</v>
      </c>
      <c r="E279" s="54" t="str">
        <f t="shared" si="91"/>
        <v>R.2110</v>
      </c>
      <c r="F279" s="98">
        <f>F276+10</f>
        <v>2110</v>
      </c>
      <c r="G279" s="16" t="s">
        <v>473</v>
      </c>
      <c r="H279" s="23" t="s">
        <v>929</v>
      </c>
      <c r="I279" s="16" t="s">
        <v>0</v>
      </c>
      <c r="J279" s="66" t="s">
        <v>845</v>
      </c>
      <c r="K279" s="16" t="s">
        <v>6</v>
      </c>
      <c r="L279" s="2" t="s">
        <v>58</v>
      </c>
      <c r="M279" s="2"/>
      <c r="N279" s="2"/>
      <c r="O279" s="2"/>
      <c r="P279" s="2"/>
      <c r="Q279" s="2"/>
      <c r="R279" s="2"/>
      <c r="S279" s="106" t="s">
        <v>40</v>
      </c>
      <c r="T279" s="3"/>
    </row>
    <row r="280" spans="1:20" ht="94.5" customHeight="1" x14ac:dyDescent="0.25">
      <c r="A280" s="20">
        <f t="shared" si="109"/>
        <v>267</v>
      </c>
      <c r="B280" s="21" t="s">
        <v>922</v>
      </c>
      <c r="C280" s="20" t="s">
        <v>486</v>
      </c>
      <c r="D280" s="20" t="str">
        <f t="shared" si="106"/>
        <v>T.018/S.4.5.9.2.1/R.2120</v>
      </c>
      <c r="E280" s="54" t="str">
        <f t="shared" si="91"/>
        <v>R.2120</v>
      </c>
      <c r="F280" s="98">
        <f t="shared" ref="F280:F294" si="110">F279+10</f>
        <v>2120</v>
      </c>
      <c r="G280" s="16" t="s">
        <v>473</v>
      </c>
      <c r="H280" s="23" t="s">
        <v>930</v>
      </c>
      <c r="I280" s="16" t="s">
        <v>0</v>
      </c>
      <c r="J280" s="66" t="s">
        <v>845</v>
      </c>
      <c r="K280" s="16"/>
      <c r="L280" s="2"/>
      <c r="M280" s="2"/>
      <c r="N280" s="2"/>
      <c r="O280" s="2"/>
      <c r="P280" s="2"/>
      <c r="Q280" s="2" t="s">
        <v>6</v>
      </c>
      <c r="R280" s="2" t="s">
        <v>6</v>
      </c>
      <c r="S280" s="106" t="s">
        <v>659</v>
      </c>
      <c r="T280" s="3"/>
    </row>
    <row r="281" spans="1:20" ht="240" x14ac:dyDescent="0.25">
      <c r="A281" s="20">
        <f t="shared" si="109"/>
        <v>268</v>
      </c>
      <c r="B281" s="21" t="s">
        <v>922</v>
      </c>
      <c r="C281" s="20" t="s">
        <v>487</v>
      </c>
      <c r="D281" s="20" t="str">
        <f t="shared" si="106"/>
        <v>T.018/S.4.5.9.2.1/R.2130</v>
      </c>
      <c r="E281" s="54" t="str">
        <f t="shared" si="91"/>
        <v>R.2130</v>
      </c>
      <c r="F281" s="98">
        <f t="shared" si="110"/>
        <v>2130</v>
      </c>
      <c r="G281" s="16" t="s">
        <v>473</v>
      </c>
      <c r="H281" s="23" t="s">
        <v>931</v>
      </c>
      <c r="I281" s="16" t="s">
        <v>0</v>
      </c>
      <c r="J281" s="169" t="s">
        <v>847</v>
      </c>
      <c r="K281" s="16" t="s">
        <v>6</v>
      </c>
      <c r="L281" s="2" t="s">
        <v>58</v>
      </c>
      <c r="M281" s="2"/>
      <c r="N281" s="2"/>
      <c r="O281" s="2"/>
      <c r="P281" s="2"/>
      <c r="Q281" s="2" t="s">
        <v>6</v>
      </c>
      <c r="R281" s="2"/>
      <c r="S281" s="106" t="s">
        <v>40</v>
      </c>
      <c r="T281" s="3" t="s">
        <v>82</v>
      </c>
    </row>
    <row r="282" spans="1:20" ht="93" x14ac:dyDescent="0.25">
      <c r="A282" s="20">
        <f t="shared" si="109"/>
        <v>269</v>
      </c>
      <c r="B282" s="21" t="s">
        <v>922</v>
      </c>
      <c r="C282" s="20" t="s">
        <v>654</v>
      </c>
      <c r="D282" s="20" t="str">
        <f t="shared" si="106"/>
        <v>T.018/S.4.5.9.2.1/R.2135</v>
      </c>
      <c r="E282" s="54" t="str">
        <f>"R."&amp;F282</f>
        <v>R.2135</v>
      </c>
      <c r="F282" s="98">
        <f>F281+5</f>
        <v>2135</v>
      </c>
      <c r="G282" s="16" t="s">
        <v>473</v>
      </c>
      <c r="H282" s="23" t="s">
        <v>932</v>
      </c>
      <c r="I282" s="16" t="s">
        <v>0</v>
      </c>
      <c r="J282" s="169" t="s">
        <v>847</v>
      </c>
      <c r="K282" s="16" t="s">
        <v>6</v>
      </c>
      <c r="L282" s="2" t="s">
        <v>58</v>
      </c>
      <c r="M282" s="2"/>
      <c r="N282" s="2"/>
      <c r="O282" s="2"/>
      <c r="P282" s="2"/>
      <c r="Q282" s="2" t="s">
        <v>6</v>
      </c>
      <c r="R282" s="2"/>
      <c r="S282" s="106" t="s">
        <v>40</v>
      </c>
      <c r="T282" s="3" t="s">
        <v>82</v>
      </c>
    </row>
    <row r="283" spans="1:20" s="67" customFormat="1" ht="93" x14ac:dyDescent="0.25">
      <c r="A283" s="20">
        <f t="shared" si="109"/>
        <v>270</v>
      </c>
      <c r="B283" s="21" t="s">
        <v>922</v>
      </c>
      <c r="C283" s="20" t="s">
        <v>488</v>
      </c>
      <c r="D283" s="20" t="str">
        <f t="shared" si="106"/>
        <v>T.018/S.4.5.9.2.1/R.2140</v>
      </c>
      <c r="E283" s="54" t="str">
        <f t="shared" si="91"/>
        <v>R.2140</v>
      </c>
      <c r="F283" s="98">
        <f>F281+10</f>
        <v>2140</v>
      </c>
      <c r="G283" s="16" t="s">
        <v>473</v>
      </c>
      <c r="H283" s="23" t="s">
        <v>933</v>
      </c>
      <c r="I283" s="16" t="s">
        <v>0</v>
      </c>
      <c r="J283" s="169" t="s">
        <v>847</v>
      </c>
      <c r="K283" s="16" t="s">
        <v>6</v>
      </c>
      <c r="L283" s="16" t="s">
        <v>58</v>
      </c>
      <c r="M283" s="16"/>
      <c r="N283" s="16"/>
      <c r="O283" s="16"/>
      <c r="P283" s="16"/>
      <c r="Q283" s="16" t="s">
        <v>6</v>
      </c>
      <c r="R283" s="16"/>
      <c r="S283" s="16" t="s">
        <v>40</v>
      </c>
      <c r="T283" s="29" t="s">
        <v>82</v>
      </c>
    </row>
    <row r="284" spans="1:20" s="67" customFormat="1" ht="351" x14ac:dyDescent="0.25">
      <c r="A284" s="20">
        <f t="shared" si="109"/>
        <v>271</v>
      </c>
      <c r="B284" s="21" t="s">
        <v>922</v>
      </c>
      <c r="C284" s="20" t="s">
        <v>855</v>
      </c>
      <c r="D284" s="20" t="str">
        <f t="shared" si="106"/>
        <v>T.018/S.4.5.9.2.1/R.2145</v>
      </c>
      <c r="E284" s="54" t="str">
        <f t="shared" ref="E284" si="111">"R."&amp;F284</f>
        <v>R.2145</v>
      </c>
      <c r="F284" s="98">
        <f>F282+10</f>
        <v>2145</v>
      </c>
      <c r="G284" s="16" t="s">
        <v>473</v>
      </c>
      <c r="H284" s="23" t="s">
        <v>934</v>
      </c>
      <c r="I284" s="16" t="s">
        <v>0</v>
      </c>
      <c r="J284" s="169" t="s">
        <v>847</v>
      </c>
      <c r="K284" s="16" t="s">
        <v>6</v>
      </c>
      <c r="L284" s="16" t="s">
        <v>58</v>
      </c>
      <c r="M284" s="16"/>
      <c r="N284" s="16"/>
      <c r="O284" s="16"/>
      <c r="P284" s="16"/>
      <c r="Q284" s="16" t="s">
        <v>6</v>
      </c>
      <c r="R284" s="16"/>
      <c r="S284" s="16" t="s">
        <v>40</v>
      </c>
      <c r="T284" s="29" t="s">
        <v>82</v>
      </c>
    </row>
    <row r="285" spans="1:20" ht="123" x14ac:dyDescent="0.25">
      <c r="A285" s="20">
        <f t="shared" si="109"/>
        <v>272</v>
      </c>
      <c r="B285" s="19" t="s">
        <v>965</v>
      </c>
      <c r="C285" s="20" t="s">
        <v>489</v>
      </c>
      <c r="D285" s="20" t="str">
        <f t="shared" si="106"/>
        <v>T.018/S.4.5.9.2.2/R.2150</v>
      </c>
      <c r="E285" s="54" t="str">
        <f t="shared" si="91"/>
        <v>R.2150</v>
      </c>
      <c r="F285" s="98">
        <f>F283+10</f>
        <v>2150</v>
      </c>
      <c r="G285" s="16" t="s">
        <v>474</v>
      </c>
      <c r="H285" s="23" t="s">
        <v>953</v>
      </c>
      <c r="I285" s="16" t="s">
        <v>0</v>
      </c>
      <c r="J285" s="169" t="s">
        <v>847</v>
      </c>
      <c r="K285" s="16" t="s">
        <v>4</v>
      </c>
      <c r="L285" s="2"/>
      <c r="M285" s="2"/>
      <c r="N285" s="2"/>
      <c r="O285" s="2"/>
      <c r="P285" s="2"/>
      <c r="Q285" s="2"/>
      <c r="R285" s="2"/>
      <c r="S285" s="106" t="s">
        <v>40</v>
      </c>
      <c r="T285" s="42" t="s">
        <v>130</v>
      </c>
    </row>
    <row r="286" spans="1:20" ht="30" x14ac:dyDescent="0.25">
      <c r="A286" s="20">
        <f t="shared" si="109"/>
        <v>273</v>
      </c>
      <c r="B286" s="21" t="s">
        <v>812</v>
      </c>
      <c r="C286" s="20" t="s">
        <v>490</v>
      </c>
      <c r="D286" s="20" t="str">
        <f t="shared" si="106"/>
        <v>T.018/S.4.5.9.3/R.2160</v>
      </c>
      <c r="E286" s="54" t="str">
        <f t="shared" si="91"/>
        <v>R.2160</v>
      </c>
      <c r="F286" s="98">
        <f t="shared" si="110"/>
        <v>2160</v>
      </c>
      <c r="G286" s="21" t="s">
        <v>475</v>
      </c>
      <c r="H286" s="15" t="s">
        <v>810</v>
      </c>
      <c r="I286" s="21" t="s">
        <v>0</v>
      </c>
      <c r="J286" s="66" t="s">
        <v>845</v>
      </c>
      <c r="K286" s="40" t="s">
        <v>6</v>
      </c>
      <c r="L286" s="40" t="s">
        <v>56</v>
      </c>
      <c r="M286" s="21"/>
      <c r="N286" s="21"/>
      <c r="O286" s="21"/>
      <c r="P286" s="21"/>
      <c r="Q286" s="40" t="s">
        <v>6</v>
      </c>
      <c r="R286" s="40" t="s">
        <v>6</v>
      </c>
      <c r="S286" s="40" t="s">
        <v>40</v>
      </c>
      <c r="T286" s="15"/>
    </row>
    <row r="287" spans="1:20" ht="30" x14ac:dyDescent="0.25">
      <c r="A287" s="20">
        <f t="shared" si="109"/>
        <v>274</v>
      </c>
      <c r="B287" s="21" t="s">
        <v>812</v>
      </c>
      <c r="C287" s="20" t="s">
        <v>491</v>
      </c>
      <c r="D287" s="20" t="str">
        <f t="shared" si="106"/>
        <v>T.018/S.4.5.9.3/R.2170</v>
      </c>
      <c r="E287" s="54" t="str">
        <f t="shared" si="91"/>
        <v>R.2170</v>
      </c>
      <c r="F287" s="98">
        <f t="shared" si="110"/>
        <v>2170</v>
      </c>
      <c r="G287" s="21" t="s">
        <v>475</v>
      </c>
      <c r="H287" s="15" t="s">
        <v>111</v>
      </c>
      <c r="I287" s="21" t="s">
        <v>0</v>
      </c>
      <c r="J287" s="66" t="s">
        <v>848</v>
      </c>
      <c r="K287" s="40" t="s">
        <v>6</v>
      </c>
      <c r="L287" s="40" t="s">
        <v>56</v>
      </c>
      <c r="M287" s="21"/>
      <c r="N287" s="21"/>
      <c r="O287" s="21"/>
      <c r="P287" s="21"/>
      <c r="Q287" s="40" t="s">
        <v>6</v>
      </c>
      <c r="R287" s="40" t="s">
        <v>6</v>
      </c>
      <c r="S287" s="40" t="s">
        <v>40</v>
      </c>
      <c r="T287" s="44" t="s">
        <v>131</v>
      </c>
    </row>
    <row r="288" spans="1:20" ht="30" x14ac:dyDescent="0.25">
      <c r="A288" s="20">
        <f t="shared" si="109"/>
        <v>275</v>
      </c>
      <c r="B288" s="21" t="s">
        <v>812</v>
      </c>
      <c r="C288" s="20" t="s">
        <v>492</v>
      </c>
      <c r="D288" s="20" t="str">
        <f t="shared" si="106"/>
        <v>T.018/S.4.5.9.3/R.2180</v>
      </c>
      <c r="E288" s="54" t="str">
        <f t="shared" si="91"/>
        <v>R.2180</v>
      </c>
      <c r="F288" s="98">
        <f t="shared" si="110"/>
        <v>2180</v>
      </c>
      <c r="G288" s="21" t="s">
        <v>475</v>
      </c>
      <c r="H288" s="15" t="s">
        <v>112</v>
      </c>
      <c r="I288" s="21" t="s">
        <v>0</v>
      </c>
      <c r="J288" s="66" t="s">
        <v>848</v>
      </c>
      <c r="K288" s="40" t="s">
        <v>6</v>
      </c>
      <c r="L288" s="40" t="s">
        <v>56</v>
      </c>
      <c r="M288" s="21"/>
      <c r="N288" s="21"/>
      <c r="O288" s="21"/>
      <c r="P288" s="21"/>
      <c r="Q288" s="40" t="s">
        <v>6</v>
      </c>
      <c r="R288" s="40" t="s">
        <v>6</v>
      </c>
      <c r="S288" s="40" t="s">
        <v>40</v>
      </c>
      <c r="T288" s="44" t="s">
        <v>131</v>
      </c>
    </row>
    <row r="289" spans="1:21" x14ac:dyDescent="0.25">
      <c r="A289" s="20">
        <f t="shared" si="109"/>
        <v>276</v>
      </c>
      <c r="B289" s="21" t="s">
        <v>812</v>
      </c>
      <c r="C289" s="20" t="s">
        <v>493</v>
      </c>
      <c r="D289" s="20" t="str">
        <f t="shared" si="106"/>
        <v>T.018/S.4.5.9.3/R.2190</v>
      </c>
      <c r="E289" s="54" t="str">
        <f t="shared" si="91"/>
        <v>R.2190</v>
      </c>
      <c r="F289" s="98">
        <f t="shared" si="110"/>
        <v>2190</v>
      </c>
      <c r="G289" s="21" t="s">
        <v>475</v>
      </c>
      <c r="H289" s="15" t="s">
        <v>113</v>
      </c>
      <c r="I289" s="21" t="s">
        <v>0</v>
      </c>
      <c r="J289" s="66" t="s">
        <v>845</v>
      </c>
      <c r="K289" s="40" t="s">
        <v>6</v>
      </c>
      <c r="L289" s="40" t="s">
        <v>56</v>
      </c>
      <c r="M289" s="21"/>
      <c r="N289" s="21"/>
      <c r="O289" s="21"/>
      <c r="P289" s="21"/>
      <c r="Q289" s="40" t="s">
        <v>6</v>
      </c>
      <c r="R289" s="40" t="s">
        <v>6</v>
      </c>
      <c r="S289" s="40" t="s">
        <v>40</v>
      </c>
      <c r="T289" s="15"/>
    </row>
    <row r="290" spans="1:21" ht="30" x14ac:dyDescent="0.25">
      <c r="A290" s="20">
        <f t="shared" si="109"/>
        <v>277</v>
      </c>
      <c r="B290" s="21" t="s">
        <v>812</v>
      </c>
      <c r="C290" s="20" t="s">
        <v>494</v>
      </c>
      <c r="D290" s="20" t="str">
        <f t="shared" si="106"/>
        <v>T.018/S.4.5.9.3/R.2200</v>
      </c>
      <c r="E290" s="54" t="str">
        <f t="shared" si="91"/>
        <v>R.2200</v>
      </c>
      <c r="F290" s="98">
        <f t="shared" si="110"/>
        <v>2200</v>
      </c>
      <c r="G290" s="21" t="s">
        <v>475</v>
      </c>
      <c r="H290" s="15" t="s">
        <v>114</v>
      </c>
      <c r="I290" s="21" t="s">
        <v>0</v>
      </c>
      <c r="J290" s="66" t="s">
        <v>845</v>
      </c>
      <c r="K290" s="40" t="s">
        <v>6</v>
      </c>
      <c r="L290" s="40" t="s">
        <v>56</v>
      </c>
      <c r="M290" s="21"/>
      <c r="N290" s="21"/>
      <c r="O290" s="21"/>
      <c r="P290" s="21"/>
      <c r="Q290" s="40" t="s">
        <v>6</v>
      </c>
      <c r="R290" s="40" t="s">
        <v>6</v>
      </c>
      <c r="S290" s="40" t="s">
        <v>40</v>
      </c>
      <c r="T290" s="15"/>
    </row>
    <row r="291" spans="1:21" ht="45" x14ac:dyDescent="0.25">
      <c r="A291" s="20">
        <f t="shared" si="109"/>
        <v>278</v>
      </c>
      <c r="B291" s="21" t="s">
        <v>812</v>
      </c>
      <c r="C291" s="20" t="s">
        <v>495</v>
      </c>
      <c r="D291" s="20" t="str">
        <f t="shared" si="106"/>
        <v>T.018/S.4.5.9.3/R.2210</v>
      </c>
      <c r="E291" s="54" t="str">
        <f t="shared" si="91"/>
        <v>R.2210</v>
      </c>
      <c r="F291" s="98">
        <f t="shared" si="110"/>
        <v>2210</v>
      </c>
      <c r="G291" s="21" t="s">
        <v>475</v>
      </c>
      <c r="H291" s="15" t="s">
        <v>811</v>
      </c>
      <c r="I291" s="21" t="s">
        <v>0</v>
      </c>
      <c r="J291" s="66" t="s">
        <v>845</v>
      </c>
      <c r="K291" s="40" t="s">
        <v>6</v>
      </c>
      <c r="L291" s="40" t="s">
        <v>118</v>
      </c>
      <c r="M291" s="21"/>
      <c r="N291" s="21"/>
      <c r="O291" s="21"/>
      <c r="P291" s="21"/>
      <c r="Q291" s="40" t="s">
        <v>6</v>
      </c>
      <c r="R291" s="40" t="s">
        <v>6</v>
      </c>
      <c r="S291" s="40" t="s">
        <v>40</v>
      </c>
      <c r="T291" s="15"/>
    </row>
    <row r="292" spans="1:21" ht="30" x14ac:dyDescent="0.25">
      <c r="A292" s="20">
        <f t="shared" si="109"/>
        <v>279</v>
      </c>
      <c r="B292" s="21" t="s">
        <v>812</v>
      </c>
      <c r="C292" s="20" t="s">
        <v>496</v>
      </c>
      <c r="D292" s="20" t="str">
        <f t="shared" si="106"/>
        <v>T.018/S.4.5.9.3/R.2220</v>
      </c>
      <c r="E292" s="54" t="str">
        <f t="shared" si="91"/>
        <v>R.2220</v>
      </c>
      <c r="F292" s="98">
        <f t="shared" si="110"/>
        <v>2220</v>
      </c>
      <c r="G292" s="21" t="s">
        <v>475</v>
      </c>
      <c r="H292" s="15" t="s">
        <v>808</v>
      </c>
      <c r="I292" s="21" t="s">
        <v>0</v>
      </c>
      <c r="J292" s="66" t="s">
        <v>845</v>
      </c>
      <c r="K292" s="40" t="s">
        <v>6</v>
      </c>
      <c r="L292" s="40" t="s">
        <v>118</v>
      </c>
      <c r="M292" s="21"/>
      <c r="N292" s="21"/>
      <c r="O292" s="21"/>
      <c r="P292" s="21"/>
      <c r="Q292" s="40" t="s">
        <v>6</v>
      </c>
      <c r="R292" s="40" t="s">
        <v>6</v>
      </c>
      <c r="S292" s="40" t="s">
        <v>40</v>
      </c>
      <c r="T292" s="15"/>
    </row>
    <row r="293" spans="1:21" ht="45" x14ac:dyDescent="0.25">
      <c r="A293" s="20">
        <f t="shared" si="109"/>
        <v>280</v>
      </c>
      <c r="B293" s="21" t="s">
        <v>922</v>
      </c>
      <c r="C293" s="20" t="s">
        <v>497</v>
      </c>
      <c r="D293" s="20" t="str">
        <f t="shared" si="106"/>
        <v>T.018/S.4.5.9.3/R.2230</v>
      </c>
      <c r="E293" s="54" t="str">
        <f t="shared" si="91"/>
        <v>R.2230</v>
      </c>
      <c r="F293" s="98">
        <f t="shared" si="110"/>
        <v>2230</v>
      </c>
      <c r="G293" s="21" t="s">
        <v>475</v>
      </c>
      <c r="H293" s="15" t="s">
        <v>924</v>
      </c>
      <c r="I293" s="21" t="s">
        <v>0</v>
      </c>
      <c r="J293" s="66" t="s">
        <v>845</v>
      </c>
      <c r="K293" s="40" t="s">
        <v>6</v>
      </c>
      <c r="L293" s="40" t="s">
        <v>118</v>
      </c>
      <c r="M293" s="21"/>
      <c r="N293" s="21"/>
      <c r="O293" s="21"/>
      <c r="P293" s="21"/>
      <c r="Q293" s="40" t="s">
        <v>6</v>
      </c>
      <c r="R293" s="40" t="s">
        <v>6</v>
      </c>
      <c r="S293" s="40" t="s">
        <v>40</v>
      </c>
      <c r="T293" s="15"/>
    </row>
    <row r="294" spans="1:21" s="9" customFormat="1" ht="30" x14ac:dyDescent="0.25">
      <c r="A294" s="20" t="s">
        <v>906</v>
      </c>
      <c r="B294" s="21" t="s">
        <v>922</v>
      </c>
      <c r="C294" s="20" t="s">
        <v>914</v>
      </c>
      <c r="D294" s="20" t="str">
        <f t="shared" ref="D294" si="112">"T.018/S."&amp;G294&amp;"/"&amp;LEFT(E294,6)</f>
        <v>T.018/S.4.5.9.3/R.2235</v>
      </c>
      <c r="E294" s="54" t="s">
        <v>915</v>
      </c>
      <c r="F294" s="98">
        <f t="shared" si="110"/>
        <v>2240</v>
      </c>
      <c r="G294" s="21" t="s">
        <v>475</v>
      </c>
      <c r="H294" s="15" t="s">
        <v>925</v>
      </c>
      <c r="I294" s="21" t="s">
        <v>0</v>
      </c>
      <c r="J294" s="55" t="s">
        <v>916</v>
      </c>
      <c r="K294" s="40"/>
      <c r="L294" s="40"/>
      <c r="M294" s="19"/>
      <c r="N294" s="19"/>
      <c r="O294" s="19"/>
      <c r="P294" s="19"/>
      <c r="Q294" s="40"/>
      <c r="R294" s="40"/>
      <c r="S294" s="40"/>
      <c r="T294" s="104"/>
    </row>
    <row r="295" spans="1:21" ht="75" x14ac:dyDescent="0.25">
      <c r="A295" s="20">
        <f>A293+1</f>
        <v>281</v>
      </c>
      <c r="B295" s="21" t="s">
        <v>812</v>
      </c>
      <c r="C295" s="20" t="s">
        <v>498</v>
      </c>
      <c r="D295" s="20" t="str">
        <f t="shared" si="106"/>
        <v>T.018/S.4.5.9.4/R.2240</v>
      </c>
      <c r="E295" s="54" t="str">
        <f t="shared" si="91"/>
        <v>R.2240</v>
      </c>
      <c r="F295" s="98">
        <f>F293+10</f>
        <v>2240</v>
      </c>
      <c r="G295" s="21" t="s">
        <v>476</v>
      </c>
      <c r="H295" s="15" t="s">
        <v>849</v>
      </c>
      <c r="I295" s="21" t="s">
        <v>0</v>
      </c>
      <c r="J295" s="66" t="s">
        <v>845</v>
      </c>
      <c r="K295" s="40" t="s">
        <v>6</v>
      </c>
      <c r="L295" s="40" t="s">
        <v>56</v>
      </c>
      <c r="M295" s="21"/>
      <c r="N295" s="21"/>
      <c r="O295" s="21"/>
      <c r="P295" s="21"/>
      <c r="Q295" s="40" t="s">
        <v>6</v>
      </c>
      <c r="R295" s="40" t="s">
        <v>6</v>
      </c>
      <c r="S295" s="40" t="s">
        <v>40</v>
      </c>
      <c r="T295" s="15"/>
    </row>
    <row r="296" spans="1:21" ht="75" x14ac:dyDescent="0.25">
      <c r="A296" s="72">
        <f t="shared" si="109"/>
        <v>282</v>
      </c>
      <c r="B296" s="111" t="s">
        <v>812</v>
      </c>
      <c r="C296" s="72" t="s">
        <v>499</v>
      </c>
      <c r="D296" s="72" t="str">
        <f t="shared" si="106"/>
        <v>T.018/S.4.5.9.4/R.2250</v>
      </c>
      <c r="E296" s="80" t="str">
        <f t="shared" si="91"/>
        <v>R.2250</v>
      </c>
      <c r="F296" s="101">
        <f t="shared" ref="F296" si="113">F295+10</f>
        <v>2250</v>
      </c>
      <c r="G296" s="75" t="s">
        <v>476</v>
      </c>
      <c r="H296" s="78" t="s">
        <v>850</v>
      </c>
      <c r="I296" s="75" t="s">
        <v>0</v>
      </c>
      <c r="J296" s="170" t="s">
        <v>845</v>
      </c>
      <c r="K296" s="85" t="s">
        <v>6</v>
      </c>
      <c r="L296" s="85" t="s">
        <v>56</v>
      </c>
      <c r="M296" s="75"/>
      <c r="N296" s="75"/>
      <c r="O296" s="75"/>
      <c r="P296" s="75"/>
      <c r="Q296" s="85" t="s">
        <v>6</v>
      </c>
      <c r="R296" s="85" t="s">
        <v>6</v>
      </c>
      <c r="S296" s="85" t="s">
        <v>40</v>
      </c>
      <c r="T296" s="78"/>
      <c r="U296" s="77"/>
    </row>
    <row r="297" spans="1:21" s="9" customFormat="1" ht="105" x14ac:dyDescent="0.25">
      <c r="A297" s="20">
        <f t="shared" si="109"/>
        <v>283</v>
      </c>
      <c r="B297" s="21" t="s">
        <v>812</v>
      </c>
      <c r="C297" s="20" t="s">
        <v>511</v>
      </c>
      <c r="D297" s="20"/>
      <c r="E297" s="54" t="s">
        <v>512</v>
      </c>
      <c r="F297" s="98">
        <v>2255</v>
      </c>
      <c r="G297" s="21" t="s">
        <v>476</v>
      </c>
      <c r="H297" s="15" t="s">
        <v>809</v>
      </c>
      <c r="I297" s="21" t="s">
        <v>0</v>
      </c>
      <c r="J297" s="66" t="s">
        <v>845</v>
      </c>
      <c r="K297" s="40" t="s">
        <v>6</v>
      </c>
      <c r="L297" s="40" t="s">
        <v>56</v>
      </c>
      <c r="M297" s="21"/>
      <c r="N297" s="21"/>
      <c r="O297" s="21"/>
      <c r="P297" s="21"/>
      <c r="Q297" s="40" t="s">
        <v>6</v>
      </c>
      <c r="R297" s="40" t="s">
        <v>6</v>
      </c>
      <c r="S297" s="40" t="s">
        <v>40</v>
      </c>
      <c r="T297" s="104"/>
    </row>
    <row r="298" spans="1:21" ht="105" x14ac:dyDescent="0.25">
      <c r="A298" s="20">
        <f t="shared" si="109"/>
        <v>284</v>
      </c>
      <c r="B298" s="19" t="s">
        <v>965</v>
      </c>
      <c r="C298" s="20" t="s">
        <v>483</v>
      </c>
      <c r="D298" s="20" t="str">
        <f t="shared" ref="D298:D309" si="114">"T.018/S."&amp;G298&amp;"/"&amp;LEFT(E298,6)</f>
        <v>T.018/S.4.5.9.5/R.2260</v>
      </c>
      <c r="E298" s="54" t="str">
        <f t="shared" si="91"/>
        <v>R.2260</v>
      </c>
      <c r="F298" s="98">
        <f>F296+10</f>
        <v>2260</v>
      </c>
      <c r="G298" s="21" t="s">
        <v>477</v>
      </c>
      <c r="H298" s="15" t="s">
        <v>954</v>
      </c>
      <c r="I298" s="21" t="s">
        <v>0</v>
      </c>
      <c r="J298" s="66" t="s">
        <v>851</v>
      </c>
      <c r="K298" s="21"/>
      <c r="L298" s="21"/>
      <c r="M298" s="21"/>
      <c r="N298" s="21"/>
      <c r="O298" s="21"/>
      <c r="P298" s="21"/>
      <c r="Q298" s="40" t="s">
        <v>6</v>
      </c>
      <c r="R298" s="21"/>
      <c r="S298" s="21" t="s">
        <v>665</v>
      </c>
      <c r="T298" s="15"/>
    </row>
    <row r="299" spans="1:21" ht="45" x14ac:dyDescent="0.25">
      <c r="A299" s="20">
        <f t="shared" si="109"/>
        <v>285</v>
      </c>
      <c r="B299" s="10" t="s">
        <v>667</v>
      </c>
      <c r="C299" s="20" t="s">
        <v>479</v>
      </c>
      <c r="D299" s="20" t="str">
        <f t="shared" si="114"/>
        <v>T.018/S.4.5.10/R.2270</v>
      </c>
      <c r="E299" s="54" t="str">
        <f t="shared" si="91"/>
        <v>R.2270</v>
      </c>
      <c r="F299" s="98">
        <f t="shared" ref="F299" si="115">F298+10</f>
        <v>2270</v>
      </c>
      <c r="G299" s="16" t="s">
        <v>35</v>
      </c>
      <c r="H299" s="23" t="s">
        <v>115</v>
      </c>
      <c r="I299" s="16" t="s">
        <v>0</v>
      </c>
      <c r="J299" s="169" t="s">
        <v>546</v>
      </c>
      <c r="K299" s="16" t="s">
        <v>6</v>
      </c>
      <c r="L299" s="2" t="s">
        <v>56</v>
      </c>
      <c r="M299" s="2"/>
      <c r="N299" s="2"/>
      <c r="O299" s="2"/>
      <c r="P299" s="2"/>
      <c r="Q299" s="2" t="s">
        <v>6</v>
      </c>
      <c r="R299" s="2"/>
      <c r="S299" s="106" t="s">
        <v>40</v>
      </c>
      <c r="T299" s="41" t="s">
        <v>132</v>
      </c>
    </row>
    <row r="300" spans="1:21" ht="45" x14ac:dyDescent="0.25">
      <c r="A300" s="20">
        <f t="shared" si="109"/>
        <v>286</v>
      </c>
      <c r="B300" s="19" t="s">
        <v>965</v>
      </c>
      <c r="C300" s="20" t="s">
        <v>480</v>
      </c>
      <c r="D300" s="20" t="str">
        <f t="shared" si="114"/>
        <v>T.018/S.4.5.10/R.2280</v>
      </c>
      <c r="E300" s="54" t="str">
        <f t="shared" si="91"/>
        <v>R.2280</v>
      </c>
      <c r="F300" s="98">
        <f t="shared" ref="F300" si="116">F299+10</f>
        <v>2280</v>
      </c>
      <c r="G300" s="16" t="s">
        <v>35</v>
      </c>
      <c r="H300" s="23" t="s">
        <v>956</v>
      </c>
      <c r="I300" s="16" t="s">
        <v>0</v>
      </c>
      <c r="J300" s="169" t="s">
        <v>546</v>
      </c>
      <c r="K300" s="16" t="s">
        <v>6</v>
      </c>
      <c r="L300" s="2" t="s">
        <v>56</v>
      </c>
      <c r="M300" s="2"/>
      <c r="N300" s="2"/>
      <c r="O300" s="2"/>
      <c r="P300" s="2"/>
      <c r="Q300" s="2" t="s">
        <v>6</v>
      </c>
      <c r="R300" s="2"/>
      <c r="S300" s="106" t="s">
        <v>40</v>
      </c>
      <c r="T300" s="3"/>
    </row>
    <row r="301" spans="1:21" ht="30" x14ac:dyDescent="0.25">
      <c r="A301" s="38" t="s">
        <v>906</v>
      </c>
      <c r="B301" s="19" t="s">
        <v>965</v>
      </c>
      <c r="C301" s="38" t="s">
        <v>957</v>
      </c>
      <c r="D301" s="20" t="str">
        <f t="shared" ref="D301" si="117">"T.018/S."&amp;G301&amp;"/"&amp;LEFT(E301,6)</f>
        <v>T.018/S.4.5.10/R.2285</v>
      </c>
      <c r="E301" s="155" t="str">
        <f t="shared" ref="E301" si="118">"R."&amp;F301</f>
        <v>R.2285</v>
      </c>
      <c r="F301" s="98">
        <f>F300+5</f>
        <v>2285</v>
      </c>
      <c r="G301" s="35" t="s">
        <v>35</v>
      </c>
      <c r="H301" s="23" t="s">
        <v>955</v>
      </c>
      <c r="I301" s="35" t="s">
        <v>0</v>
      </c>
      <c r="J301" s="183" t="s">
        <v>546</v>
      </c>
      <c r="K301" s="35" t="s">
        <v>6</v>
      </c>
      <c r="L301" s="35" t="s">
        <v>56</v>
      </c>
      <c r="M301" s="35"/>
      <c r="N301" s="35"/>
      <c r="O301" s="35"/>
      <c r="P301" s="35"/>
      <c r="Q301" s="35" t="s">
        <v>6</v>
      </c>
      <c r="R301" s="35"/>
      <c r="S301" s="35" t="s">
        <v>40</v>
      </c>
      <c r="T301" s="3"/>
    </row>
    <row r="302" spans="1:21" ht="75" x14ac:dyDescent="0.25">
      <c r="A302" s="20">
        <f>A300+1</f>
        <v>287</v>
      </c>
      <c r="B302" s="19" t="s">
        <v>965</v>
      </c>
      <c r="C302" s="20" t="s">
        <v>481</v>
      </c>
      <c r="D302" s="20" t="str">
        <f t="shared" si="114"/>
        <v>T.018/S.4.5.10/R.2290</v>
      </c>
      <c r="E302" s="54" t="str">
        <f t="shared" si="91"/>
        <v>R.2290</v>
      </c>
      <c r="F302" s="98">
        <f>F300+10</f>
        <v>2290</v>
      </c>
      <c r="G302" s="16" t="s">
        <v>35</v>
      </c>
      <c r="H302" s="23" t="s">
        <v>958</v>
      </c>
      <c r="I302" s="16" t="s">
        <v>0</v>
      </c>
      <c r="J302" s="169" t="s">
        <v>546</v>
      </c>
      <c r="K302" s="16"/>
      <c r="L302" s="2"/>
      <c r="M302" s="2"/>
      <c r="N302" s="2"/>
      <c r="O302" s="2"/>
      <c r="P302" s="2"/>
      <c r="Q302" s="2" t="s">
        <v>6</v>
      </c>
      <c r="R302" s="2"/>
      <c r="S302" s="21" t="s">
        <v>665</v>
      </c>
      <c r="T302" s="3"/>
    </row>
    <row r="303" spans="1:21" s="26" customFormat="1" ht="75" x14ac:dyDescent="0.25">
      <c r="A303" s="72">
        <f t="shared" si="109"/>
        <v>288</v>
      </c>
      <c r="B303" s="149" t="s">
        <v>965</v>
      </c>
      <c r="C303" s="72" t="s">
        <v>482</v>
      </c>
      <c r="D303" s="72" t="str">
        <f t="shared" si="114"/>
        <v>T.018/S.4.5.10/R.2300</v>
      </c>
      <c r="E303" s="80" t="str">
        <f t="shared" si="91"/>
        <v>R.2300</v>
      </c>
      <c r="F303" s="101">
        <f t="shared" ref="F303" si="119">F302+10</f>
        <v>2300</v>
      </c>
      <c r="G303" s="75" t="s">
        <v>35</v>
      </c>
      <c r="H303" s="78" t="s">
        <v>959</v>
      </c>
      <c r="I303" s="93" t="s">
        <v>0</v>
      </c>
      <c r="J303" s="171" t="s">
        <v>546</v>
      </c>
      <c r="K303" s="93" t="s">
        <v>6</v>
      </c>
      <c r="L303" s="93" t="s">
        <v>56</v>
      </c>
      <c r="M303" s="93"/>
      <c r="N303" s="93"/>
      <c r="O303" s="93"/>
      <c r="P303" s="93"/>
      <c r="Q303" s="93" t="s">
        <v>6</v>
      </c>
      <c r="R303" s="93"/>
      <c r="S303" s="93" t="s">
        <v>40</v>
      </c>
      <c r="T303" s="79"/>
      <c r="U303" s="94"/>
    </row>
    <row r="304" spans="1:21" ht="195" x14ac:dyDescent="0.25">
      <c r="A304" s="20">
        <f t="shared" si="109"/>
        <v>289</v>
      </c>
      <c r="B304" s="21" t="s">
        <v>922</v>
      </c>
      <c r="C304" s="20" t="s">
        <v>500</v>
      </c>
      <c r="D304" s="20" t="str">
        <f t="shared" si="114"/>
        <v>T.018/S.4.5.11/R.2310</v>
      </c>
      <c r="E304" s="54" t="str">
        <f t="shared" si="91"/>
        <v>R.2310</v>
      </c>
      <c r="F304" s="98">
        <f t="shared" ref="F304:F308" si="120">F303+10</f>
        <v>2310</v>
      </c>
      <c r="G304" s="16" t="s">
        <v>36</v>
      </c>
      <c r="H304" s="23" t="s">
        <v>926</v>
      </c>
      <c r="I304" s="16" t="s">
        <v>0</v>
      </c>
      <c r="J304" s="16" t="s">
        <v>522</v>
      </c>
      <c r="K304" s="16"/>
      <c r="L304" s="2"/>
      <c r="M304" s="2"/>
      <c r="N304" s="2"/>
      <c r="O304" s="2"/>
      <c r="P304" s="2"/>
      <c r="Q304" s="2" t="s">
        <v>6</v>
      </c>
      <c r="R304" s="2"/>
      <c r="S304" s="21" t="s">
        <v>666</v>
      </c>
      <c r="T304" s="3"/>
    </row>
    <row r="305" spans="1:21" ht="45" x14ac:dyDescent="0.25">
      <c r="A305" s="20" t="s">
        <v>906</v>
      </c>
      <c r="B305" s="21" t="s">
        <v>922</v>
      </c>
      <c r="C305" s="20" t="s">
        <v>917</v>
      </c>
      <c r="D305" s="20"/>
      <c r="E305" s="54" t="s">
        <v>918</v>
      </c>
      <c r="F305" s="98"/>
      <c r="G305" s="16" t="s">
        <v>36</v>
      </c>
      <c r="H305" s="23" t="s">
        <v>927</v>
      </c>
      <c r="I305" s="16" t="s">
        <v>0</v>
      </c>
      <c r="J305" s="35" t="s">
        <v>919</v>
      </c>
      <c r="K305" s="16"/>
      <c r="L305" s="2"/>
      <c r="M305" s="2"/>
      <c r="N305" s="2"/>
      <c r="O305" s="2"/>
      <c r="P305" s="2"/>
      <c r="Q305" s="2"/>
      <c r="R305" s="2"/>
      <c r="S305" s="21"/>
      <c r="T305" s="3"/>
    </row>
    <row r="306" spans="1:21" s="167" customFormat="1" ht="45" x14ac:dyDescent="0.25">
      <c r="A306" s="110" t="s">
        <v>906</v>
      </c>
      <c r="B306" s="111" t="s">
        <v>922</v>
      </c>
      <c r="C306" s="110" t="s">
        <v>921</v>
      </c>
      <c r="D306" s="110"/>
      <c r="E306" s="112" t="s">
        <v>920</v>
      </c>
      <c r="F306" s="133"/>
      <c r="G306" s="111" t="s">
        <v>36</v>
      </c>
      <c r="H306" s="134" t="s">
        <v>928</v>
      </c>
      <c r="I306" s="111" t="s">
        <v>0</v>
      </c>
      <c r="J306" s="158" t="s">
        <v>919</v>
      </c>
      <c r="K306" s="111"/>
      <c r="L306" s="164"/>
      <c r="M306" s="164"/>
      <c r="N306" s="164"/>
      <c r="O306" s="164"/>
      <c r="P306" s="164"/>
      <c r="Q306" s="164"/>
      <c r="R306" s="164"/>
      <c r="S306" s="111"/>
      <c r="T306" s="166"/>
    </row>
    <row r="307" spans="1:21" ht="30" x14ac:dyDescent="0.25">
      <c r="A307" s="20">
        <f>A304+1</f>
        <v>290</v>
      </c>
      <c r="B307" s="10" t="s">
        <v>812</v>
      </c>
      <c r="C307" s="20" t="s">
        <v>501</v>
      </c>
      <c r="D307" s="20" t="str">
        <f t="shared" si="114"/>
        <v>T.018/S.4.5.12/R.2320</v>
      </c>
      <c r="E307" s="54" t="str">
        <f t="shared" si="91"/>
        <v>R.2320</v>
      </c>
      <c r="F307" s="98">
        <f>F304+10</f>
        <v>2320</v>
      </c>
      <c r="G307" s="106" t="s">
        <v>37</v>
      </c>
      <c r="H307" s="23" t="s">
        <v>895</v>
      </c>
      <c r="I307" s="16" t="s">
        <v>0</v>
      </c>
      <c r="J307" s="16" t="s">
        <v>523</v>
      </c>
      <c r="K307" s="16"/>
      <c r="L307" s="2"/>
      <c r="M307" s="2"/>
      <c r="N307" s="2"/>
      <c r="O307" s="2"/>
      <c r="P307" s="2"/>
      <c r="Q307" s="40" t="s">
        <v>6</v>
      </c>
      <c r="R307" s="40" t="s">
        <v>6</v>
      </c>
      <c r="S307" s="2" t="s">
        <v>659</v>
      </c>
      <c r="T307" s="3"/>
    </row>
    <row r="308" spans="1:21" ht="30" x14ac:dyDescent="0.25">
      <c r="A308" s="72">
        <f t="shared" si="109"/>
        <v>291</v>
      </c>
      <c r="B308" s="71" t="s">
        <v>812</v>
      </c>
      <c r="C308" s="72" t="s">
        <v>502</v>
      </c>
      <c r="D308" s="72" t="str">
        <f t="shared" si="114"/>
        <v>T.018/S.4.5.12/R.2330</v>
      </c>
      <c r="E308" s="80" t="str">
        <f t="shared" si="91"/>
        <v>R.2330</v>
      </c>
      <c r="F308" s="101">
        <f t="shared" si="120"/>
        <v>2330</v>
      </c>
      <c r="G308" s="93" t="s">
        <v>37</v>
      </c>
      <c r="H308" s="78" t="s">
        <v>896</v>
      </c>
      <c r="I308" s="75" t="s">
        <v>0</v>
      </c>
      <c r="J308" s="171" t="s">
        <v>523</v>
      </c>
      <c r="K308" s="75"/>
      <c r="L308" s="73"/>
      <c r="M308" s="73"/>
      <c r="N308" s="73"/>
      <c r="O308" s="73"/>
      <c r="P308" s="73"/>
      <c r="Q308" s="85" t="s">
        <v>6</v>
      </c>
      <c r="R308" s="85" t="s">
        <v>6</v>
      </c>
      <c r="S308" s="85" t="s">
        <v>659</v>
      </c>
      <c r="T308" s="81"/>
      <c r="U308" s="77"/>
    </row>
    <row r="309" spans="1:21" ht="30" x14ac:dyDescent="0.25">
      <c r="A309" s="20">
        <f t="shared" si="109"/>
        <v>292</v>
      </c>
      <c r="B309" s="10" t="s">
        <v>812</v>
      </c>
      <c r="C309" s="20" t="s">
        <v>503</v>
      </c>
      <c r="D309" s="20" t="str">
        <f t="shared" si="114"/>
        <v>T.018/S.4.5.13/R.2340</v>
      </c>
      <c r="E309" s="54" t="str">
        <f t="shared" si="91"/>
        <v>R.2340</v>
      </c>
      <c r="F309" s="98">
        <f t="shared" ref="F309:F342" si="121">F308+10</f>
        <v>2340</v>
      </c>
      <c r="G309" s="21" t="s">
        <v>38</v>
      </c>
      <c r="H309" s="15" t="s">
        <v>897</v>
      </c>
      <c r="I309" s="21" t="s">
        <v>0</v>
      </c>
      <c r="J309" s="16" t="s">
        <v>523</v>
      </c>
      <c r="K309" s="16"/>
      <c r="L309" s="2"/>
      <c r="M309" s="2"/>
      <c r="N309" s="2"/>
      <c r="O309" s="2"/>
      <c r="P309" s="2"/>
      <c r="Q309" s="40" t="s">
        <v>6</v>
      </c>
      <c r="R309" s="40" t="s">
        <v>6</v>
      </c>
      <c r="S309" s="2" t="s">
        <v>659</v>
      </c>
      <c r="T309" s="3"/>
    </row>
    <row r="310" spans="1:21" ht="60" x14ac:dyDescent="0.25">
      <c r="A310" s="20">
        <f t="shared" si="109"/>
        <v>293</v>
      </c>
      <c r="B310" s="21" t="s">
        <v>812</v>
      </c>
      <c r="C310" s="20" t="s">
        <v>852</v>
      </c>
      <c r="D310" s="20"/>
      <c r="E310" s="54" t="s">
        <v>638</v>
      </c>
      <c r="F310" s="98"/>
      <c r="G310" s="21" t="s">
        <v>637</v>
      </c>
      <c r="H310" s="15" t="s">
        <v>649</v>
      </c>
      <c r="I310" s="21" t="s">
        <v>0</v>
      </c>
      <c r="J310" s="16" t="s">
        <v>641</v>
      </c>
      <c r="K310" s="16"/>
      <c r="L310" s="2"/>
      <c r="M310" s="2"/>
      <c r="N310" s="2"/>
      <c r="O310" s="2"/>
      <c r="P310" s="2"/>
      <c r="Q310" s="40"/>
      <c r="R310" s="40"/>
      <c r="S310" s="40"/>
      <c r="T310" s="3"/>
    </row>
    <row r="311" spans="1:21" ht="60" x14ac:dyDescent="0.25">
      <c r="A311" s="20">
        <f t="shared" si="109"/>
        <v>294</v>
      </c>
      <c r="B311" s="21" t="s">
        <v>812</v>
      </c>
      <c r="C311" s="20" t="s">
        <v>853</v>
      </c>
      <c r="D311" s="20"/>
      <c r="E311" s="54" t="s">
        <v>639</v>
      </c>
      <c r="F311" s="98"/>
      <c r="G311" s="21" t="s">
        <v>637</v>
      </c>
      <c r="H311" s="15" t="s">
        <v>650</v>
      </c>
      <c r="I311" s="21" t="s">
        <v>0</v>
      </c>
      <c r="J311" s="16" t="s">
        <v>641</v>
      </c>
      <c r="K311" s="16"/>
      <c r="L311" s="2"/>
      <c r="M311" s="2"/>
      <c r="N311" s="2"/>
      <c r="O311" s="2"/>
      <c r="P311" s="2"/>
      <c r="Q311" s="40"/>
      <c r="R311" s="40"/>
      <c r="S311" s="40"/>
      <c r="T311" s="3"/>
    </row>
    <row r="312" spans="1:21" ht="60" x14ac:dyDescent="0.25">
      <c r="A312" s="20">
        <f t="shared" si="109"/>
        <v>295</v>
      </c>
      <c r="B312" s="21" t="s">
        <v>812</v>
      </c>
      <c r="C312" s="20" t="s">
        <v>854</v>
      </c>
      <c r="D312" s="20"/>
      <c r="E312" s="54" t="s">
        <v>640</v>
      </c>
      <c r="F312" s="98"/>
      <c r="G312" s="21" t="s">
        <v>637</v>
      </c>
      <c r="H312" s="15" t="s">
        <v>651</v>
      </c>
      <c r="I312" s="21" t="s">
        <v>0</v>
      </c>
      <c r="J312" s="16" t="s">
        <v>641</v>
      </c>
      <c r="K312" s="16"/>
      <c r="L312" s="2"/>
      <c r="M312" s="2"/>
      <c r="N312" s="2"/>
      <c r="O312" s="2"/>
      <c r="P312" s="2"/>
      <c r="Q312" s="40"/>
      <c r="R312" s="40"/>
      <c r="S312" s="40"/>
      <c r="T312" s="3"/>
    </row>
    <row r="313" spans="1:21" s="9" customFormat="1" ht="30" x14ac:dyDescent="0.25">
      <c r="A313" s="20">
        <f t="shared" si="109"/>
        <v>296</v>
      </c>
      <c r="B313" s="21" t="s">
        <v>812</v>
      </c>
      <c r="C313" s="20" t="s">
        <v>712</v>
      </c>
      <c r="D313" s="20" t="str">
        <f t="shared" ref="D313:D342" si="122">"T.018/S."&amp;G313&amp;"/"&amp;LEFT(E313,6)</f>
        <v>T.018/S.4.5.15.2/R.2350</v>
      </c>
      <c r="E313" s="54" t="str">
        <f t="shared" ref="E313:E315" si="123">"R."&amp;F313</f>
        <v>R.2350</v>
      </c>
      <c r="F313" s="98">
        <f>F309+10</f>
        <v>2350</v>
      </c>
      <c r="G313" s="21" t="s">
        <v>646</v>
      </c>
      <c r="H313" s="15" t="s">
        <v>576</v>
      </c>
      <c r="I313" s="21" t="s">
        <v>0</v>
      </c>
      <c r="J313" s="66" t="s">
        <v>777</v>
      </c>
      <c r="K313" s="35"/>
      <c r="L313" s="35"/>
      <c r="M313" s="35"/>
      <c r="N313" s="35"/>
      <c r="O313" s="35"/>
      <c r="P313" s="35"/>
      <c r="Q313" s="40" t="s">
        <v>6</v>
      </c>
      <c r="R313" s="40" t="s">
        <v>6</v>
      </c>
      <c r="S313" s="2" t="s">
        <v>659</v>
      </c>
      <c r="T313" s="22"/>
    </row>
    <row r="314" spans="1:21" s="9" customFormat="1" ht="90" x14ac:dyDescent="0.25">
      <c r="A314" s="20">
        <f t="shared" si="109"/>
        <v>297</v>
      </c>
      <c r="B314" s="21" t="s">
        <v>812</v>
      </c>
      <c r="C314" s="20" t="s">
        <v>670</v>
      </c>
      <c r="D314" s="20" t="str">
        <f t="shared" si="122"/>
        <v>T.018/S.4.5.15.3/R.2360</v>
      </c>
      <c r="E314" s="54" t="str">
        <f t="shared" si="123"/>
        <v>R.2360</v>
      </c>
      <c r="F314" s="98">
        <f t="shared" ref="F314" si="124">F313+10</f>
        <v>2360</v>
      </c>
      <c r="G314" s="21" t="s">
        <v>647</v>
      </c>
      <c r="H314" s="15" t="s">
        <v>815</v>
      </c>
      <c r="I314" s="21" t="s">
        <v>0</v>
      </c>
      <c r="J314" s="66" t="s">
        <v>856</v>
      </c>
      <c r="K314" s="35"/>
      <c r="L314" s="35"/>
      <c r="M314" s="35"/>
      <c r="N314" s="35"/>
      <c r="O314" s="35"/>
      <c r="P314" s="35"/>
      <c r="Q314" s="40" t="s">
        <v>6</v>
      </c>
      <c r="R314" s="40" t="s">
        <v>6</v>
      </c>
      <c r="S314" s="2" t="s">
        <v>659</v>
      </c>
      <c r="T314" s="22"/>
    </row>
    <row r="315" spans="1:21" s="9" customFormat="1" ht="30" x14ac:dyDescent="0.25">
      <c r="A315" s="20">
        <f t="shared" si="109"/>
        <v>298</v>
      </c>
      <c r="B315" s="21" t="s">
        <v>669</v>
      </c>
      <c r="C315" s="20" t="s">
        <v>660</v>
      </c>
      <c r="D315" s="20" t="str">
        <f t="shared" si="122"/>
        <v>T.018/S.4.5.15.4/R.2365</v>
      </c>
      <c r="E315" s="54" t="str">
        <f t="shared" si="123"/>
        <v>R.2365</v>
      </c>
      <c r="F315" s="98">
        <f>F314+5</f>
        <v>2365</v>
      </c>
      <c r="G315" s="21" t="s">
        <v>648</v>
      </c>
      <c r="H315" s="15" t="s">
        <v>713</v>
      </c>
      <c r="I315" s="21" t="s">
        <v>0</v>
      </c>
      <c r="J315" s="66" t="s">
        <v>904</v>
      </c>
      <c r="K315" s="35"/>
      <c r="L315" s="35"/>
      <c r="M315" s="35"/>
      <c r="N315" s="35"/>
      <c r="O315" s="35"/>
      <c r="P315" s="35"/>
      <c r="Q315" s="40"/>
      <c r="R315" s="40"/>
      <c r="S315" s="40"/>
      <c r="T315" s="22"/>
    </row>
    <row r="316" spans="1:21" s="9" customFormat="1" x14ac:dyDescent="0.25">
      <c r="A316" s="20">
        <f t="shared" si="109"/>
        <v>299</v>
      </c>
      <c r="B316" s="21" t="s">
        <v>669</v>
      </c>
      <c r="C316" s="20" t="s">
        <v>661</v>
      </c>
      <c r="D316" s="20" t="str">
        <f t="shared" si="122"/>
        <v>T.018/S.4.5.15.4/R.2367</v>
      </c>
      <c r="E316" s="54" t="s">
        <v>655</v>
      </c>
      <c r="F316" s="98">
        <f>F315+5</f>
        <v>2370</v>
      </c>
      <c r="G316" s="21" t="s">
        <v>648</v>
      </c>
      <c r="H316" s="15" t="s">
        <v>714</v>
      </c>
      <c r="I316" s="21" t="s">
        <v>0</v>
      </c>
      <c r="J316" s="66" t="s">
        <v>904</v>
      </c>
      <c r="K316" s="35"/>
      <c r="L316" s="35"/>
      <c r="M316" s="35"/>
      <c r="N316" s="35"/>
      <c r="O316" s="35"/>
      <c r="P316" s="35"/>
      <c r="Q316" s="40"/>
      <c r="R316" s="40"/>
      <c r="S316" s="40"/>
      <c r="T316" s="22"/>
    </row>
    <row r="317" spans="1:21" s="9" customFormat="1" ht="60" x14ac:dyDescent="0.25">
      <c r="A317" s="20">
        <f t="shared" si="109"/>
        <v>300</v>
      </c>
      <c r="B317" s="19" t="s">
        <v>965</v>
      </c>
      <c r="C317" s="20" t="s">
        <v>717</v>
      </c>
      <c r="D317" s="20" t="str">
        <f t="shared" si="122"/>
        <v>T.018/S.4.5.15.5/R.2370</v>
      </c>
      <c r="E317" s="54" t="str">
        <f t="shared" ref="E317:E342" si="125">"R."&amp;F317</f>
        <v>R.2370</v>
      </c>
      <c r="F317" s="98">
        <f>F314+10</f>
        <v>2370</v>
      </c>
      <c r="G317" s="21" t="s">
        <v>715</v>
      </c>
      <c r="H317" s="15" t="s">
        <v>960</v>
      </c>
      <c r="I317" s="21" t="s">
        <v>0</v>
      </c>
      <c r="J317" s="169" t="s">
        <v>545</v>
      </c>
      <c r="K317" s="35"/>
      <c r="L317" s="35"/>
      <c r="M317" s="35"/>
      <c r="N317" s="35"/>
      <c r="O317" s="35"/>
      <c r="P317" s="35"/>
      <c r="Q317" s="40" t="s">
        <v>6</v>
      </c>
      <c r="R317" s="40" t="s">
        <v>6</v>
      </c>
      <c r="S317" s="2" t="s">
        <v>659</v>
      </c>
      <c r="T317" s="22"/>
    </row>
    <row r="318" spans="1:21" s="9" customFormat="1" ht="30" x14ac:dyDescent="0.25">
      <c r="A318" s="20">
        <f t="shared" si="109"/>
        <v>301</v>
      </c>
      <c r="B318" s="21" t="s">
        <v>669</v>
      </c>
      <c r="C318" s="20" t="s">
        <v>718</v>
      </c>
      <c r="D318" s="20" t="str">
        <f t="shared" si="122"/>
        <v>T.018/S.4.5.15.6/R.2380</v>
      </c>
      <c r="E318" s="54" t="str">
        <f t="shared" si="125"/>
        <v>R.2380</v>
      </c>
      <c r="F318" s="98">
        <f t="shared" si="121"/>
        <v>2380</v>
      </c>
      <c r="G318" s="21" t="s">
        <v>716</v>
      </c>
      <c r="H318" s="15" t="s">
        <v>513</v>
      </c>
      <c r="I318" s="21" t="s">
        <v>45</v>
      </c>
      <c r="J318" s="169" t="s">
        <v>4</v>
      </c>
      <c r="K318" s="35"/>
      <c r="L318" s="35"/>
      <c r="M318" s="35"/>
      <c r="N318" s="35"/>
      <c r="O318" s="35"/>
      <c r="P318" s="35"/>
      <c r="Q318" s="40" t="s">
        <v>6</v>
      </c>
      <c r="R318" s="40" t="s">
        <v>6</v>
      </c>
      <c r="S318" s="2" t="s">
        <v>659</v>
      </c>
      <c r="T318" s="22"/>
    </row>
    <row r="319" spans="1:21" s="9" customFormat="1" ht="165" x14ac:dyDescent="0.25">
      <c r="A319" s="20">
        <f t="shared" si="109"/>
        <v>302</v>
      </c>
      <c r="B319" s="21" t="s">
        <v>669</v>
      </c>
      <c r="C319" s="20" t="s">
        <v>671</v>
      </c>
      <c r="D319" s="20" t="str">
        <f t="shared" si="122"/>
        <v>T.018/S.4.5.16.1/R.2390</v>
      </c>
      <c r="E319" s="54" t="str">
        <f t="shared" si="125"/>
        <v>R.2390</v>
      </c>
      <c r="F319" s="98">
        <f t="shared" si="121"/>
        <v>2390</v>
      </c>
      <c r="G319" s="21" t="s">
        <v>672</v>
      </c>
      <c r="H319" s="15" t="s">
        <v>673</v>
      </c>
      <c r="I319" s="21" t="s">
        <v>45</v>
      </c>
      <c r="J319" s="66" t="s">
        <v>857</v>
      </c>
      <c r="K319" s="35" t="s">
        <v>40</v>
      </c>
      <c r="L319" s="35" t="s">
        <v>40</v>
      </c>
      <c r="M319" s="35" t="s">
        <v>40</v>
      </c>
      <c r="N319" s="35" t="s">
        <v>40</v>
      </c>
      <c r="O319" s="35" t="s">
        <v>40</v>
      </c>
      <c r="P319" s="35" t="s">
        <v>40</v>
      </c>
      <c r="Q319" s="40" t="s">
        <v>40</v>
      </c>
      <c r="R319" s="40" t="s">
        <v>40</v>
      </c>
      <c r="S319" s="35" t="s">
        <v>659</v>
      </c>
      <c r="T319" s="22"/>
    </row>
    <row r="320" spans="1:21" s="9" customFormat="1" ht="45" x14ac:dyDescent="0.25">
      <c r="A320" s="20">
        <f t="shared" si="109"/>
        <v>303</v>
      </c>
      <c r="B320" s="21" t="s">
        <v>669</v>
      </c>
      <c r="C320" s="20" t="s">
        <v>674</v>
      </c>
      <c r="D320" s="20" t="str">
        <f t="shared" si="122"/>
        <v>T.018/S.4.5.16.2/R.2400</v>
      </c>
      <c r="E320" s="54" t="str">
        <f t="shared" si="125"/>
        <v>R.2400</v>
      </c>
      <c r="F320" s="98">
        <f t="shared" si="121"/>
        <v>2400</v>
      </c>
      <c r="G320" s="21" t="s">
        <v>675</v>
      </c>
      <c r="H320" s="15" t="s">
        <v>719</v>
      </c>
      <c r="I320" s="21" t="s">
        <v>0</v>
      </c>
      <c r="J320" s="66" t="s">
        <v>857</v>
      </c>
      <c r="K320" s="35" t="s">
        <v>40</v>
      </c>
      <c r="L320" s="35" t="s">
        <v>40</v>
      </c>
      <c r="M320" s="35" t="s">
        <v>40</v>
      </c>
      <c r="N320" s="35" t="s">
        <v>40</v>
      </c>
      <c r="O320" s="35" t="s">
        <v>40</v>
      </c>
      <c r="P320" s="35" t="s">
        <v>40</v>
      </c>
      <c r="Q320" s="40" t="s">
        <v>40</v>
      </c>
      <c r="R320" s="40" t="s">
        <v>40</v>
      </c>
      <c r="S320" s="35" t="s">
        <v>659</v>
      </c>
      <c r="T320" s="22"/>
    </row>
    <row r="321" spans="1:20" s="160" customFormat="1" ht="45" x14ac:dyDescent="0.25">
      <c r="A321" s="110">
        <f t="shared" si="109"/>
        <v>304</v>
      </c>
      <c r="B321" s="111" t="s">
        <v>669</v>
      </c>
      <c r="C321" s="110" t="s">
        <v>676</v>
      </c>
      <c r="D321" s="110" t="str">
        <f t="shared" si="122"/>
        <v>T.018/S.4.5.16.2/R.2410</v>
      </c>
      <c r="E321" s="112" t="str">
        <f t="shared" si="125"/>
        <v>R.2410</v>
      </c>
      <c r="F321" s="133">
        <f t="shared" si="121"/>
        <v>2410</v>
      </c>
      <c r="G321" s="111" t="s">
        <v>675</v>
      </c>
      <c r="H321" s="134" t="s">
        <v>720</v>
      </c>
      <c r="I321" s="111" t="s">
        <v>0</v>
      </c>
      <c r="J321" s="170" t="s">
        <v>857</v>
      </c>
      <c r="K321" s="158" t="s">
        <v>40</v>
      </c>
      <c r="L321" s="158" t="s">
        <v>40</v>
      </c>
      <c r="M321" s="158" t="s">
        <v>40</v>
      </c>
      <c r="N321" s="158" t="s">
        <v>40</v>
      </c>
      <c r="O321" s="158" t="s">
        <v>40</v>
      </c>
      <c r="P321" s="158" t="s">
        <v>40</v>
      </c>
      <c r="Q321" s="158" t="s">
        <v>40</v>
      </c>
      <c r="R321" s="158" t="s">
        <v>40</v>
      </c>
      <c r="S321" s="158" t="s">
        <v>659</v>
      </c>
      <c r="T321" s="159"/>
    </row>
    <row r="322" spans="1:20" s="9" customFormat="1" ht="30" x14ac:dyDescent="0.25">
      <c r="A322" s="20">
        <f t="shared" si="109"/>
        <v>305</v>
      </c>
      <c r="B322" s="21" t="s">
        <v>669</v>
      </c>
      <c r="C322" s="20" t="s">
        <v>677</v>
      </c>
      <c r="D322" s="20" t="str">
        <f t="shared" si="122"/>
        <v>T.018/S.4.5.16.2/R.2420</v>
      </c>
      <c r="E322" s="54" t="str">
        <f t="shared" si="125"/>
        <v>R.2420</v>
      </c>
      <c r="F322" s="98">
        <f t="shared" si="121"/>
        <v>2420</v>
      </c>
      <c r="G322" s="21" t="s">
        <v>675</v>
      </c>
      <c r="H322" s="15" t="s">
        <v>721</v>
      </c>
      <c r="I322" s="21" t="s">
        <v>0</v>
      </c>
      <c r="J322" s="66" t="s">
        <v>857</v>
      </c>
      <c r="K322" s="35" t="s">
        <v>40</v>
      </c>
      <c r="L322" s="35" t="s">
        <v>40</v>
      </c>
      <c r="M322" s="35" t="s">
        <v>40</v>
      </c>
      <c r="N322" s="35" t="s">
        <v>40</v>
      </c>
      <c r="O322" s="35" t="s">
        <v>40</v>
      </c>
      <c r="P322" s="35" t="s">
        <v>40</v>
      </c>
      <c r="Q322" s="35" t="s">
        <v>40</v>
      </c>
      <c r="R322" s="35" t="s">
        <v>40</v>
      </c>
      <c r="S322" s="35" t="s">
        <v>659</v>
      </c>
      <c r="T322" s="22"/>
    </row>
    <row r="323" spans="1:20" s="9" customFormat="1" ht="45" x14ac:dyDescent="0.25">
      <c r="A323" s="20">
        <f t="shared" si="109"/>
        <v>306</v>
      </c>
      <c r="B323" s="21" t="s">
        <v>812</v>
      </c>
      <c r="C323" s="20" t="s">
        <v>770</v>
      </c>
      <c r="D323" s="20" t="str">
        <f t="shared" ref="D323:D324" si="126">"T.018/S."&amp;G323&amp;"/"&amp;LEFT(E323,6)</f>
        <v>T.018/S.4.5.16.2/R.2425</v>
      </c>
      <c r="E323" s="54" t="str">
        <f t="shared" ref="E323:E324" si="127">"R."&amp;F323</f>
        <v>R.2425</v>
      </c>
      <c r="F323" s="98">
        <v>2425</v>
      </c>
      <c r="G323" s="21" t="s">
        <v>675</v>
      </c>
      <c r="H323" s="15" t="s">
        <v>813</v>
      </c>
      <c r="I323" s="21" t="s">
        <v>0</v>
      </c>
      <c r="J323" s="66" t="s">
        <v>857</v>
      </c>
      <c r="K323" s="35"/>
      <c r="L323" s="35"/>
      <c r="M323" s="35"/>
      <c r="N323" s="35"/>
      <c r="O323" s="35"/>
      <c r="P323" s="35"/>
      <c r="Q323" s="35"/>
      <c r="R323" s="35"/>
      <c r="S323" s="35"/>
      <c r="T323" s="22"/>
    </row>
    <row r="324" spans="1:20" s="160" customFormat="1" ht="45" x14ac:dyDescent="0.25">
      <c r="A324" s="110">
        <f t="shared" si="109"/>
        <v>307</v>
      </c>
      <c r="B324" s="111" t="s">
        <v>812</v>
      </c>
      <c r="C324" s="110" t="s">
        <v>771</v>
      </c>
      <c r="D324" s="110" t="str">
        <f t="shared" si="126"/>
        <v>T.018/S.4.5.16.2/R.2426</v>
      </c>
      <c r="E324" s="112" t="str">
        <f t="shared" si="127"/>
        <v>R.2426</v>
      </c>
      <c r="F324" s="133">
        <v>2426</v>
      </c>
      <c r="G324" s="111" t="s">
        <v>675</v>
      </c>
      <c r="H324" s="134" t="s">
        <v>814</v>
      </c>
      <c r="I324" s="111" t="s">
        <v>0</v>
      </c>
      <c r="J324" s="170" t="s">
        <v>857</v>
      </c>
      <c r="K324" s="158"/>
      <c r="L324" s="158"/>
      <c r="M324" s="158"/>
      <c r="N324" s="158"/>
      <c r="O324" s="158"/>
      <c r="P324" s="158"/>
      <c r="Q324" s="158"/>
      <c r="R324" s="158"/>
      <c r="S324" s="158"/>
      <c r="T324" s="159"/>
    </row>
    <row r="325" spans="1:20" s="9" customFormat="1" ht="30" x14ac:dyDescent="0.25">
      <c r="A325" s="20">
        <f t="shared" si="109"/>
        <v>308</v>
      </c>
      <c r="B325" s="21" t="s">
        <v>669</v>
      </c>
      <c r="C325" s="20" t="s">
        <v>678</v>
      </c>
      <c r="D325" s="20" t="str">
        <f t="shared" si="122"/>
        <v>T.018/S.4.5.16.2/R.2430</v>
      </c>
      <c r="E325" s="54" t="str">
        <f t="shared" si="125"/>
        <v>R.2430</v>
      </c>
      <c r="F325" s="98">
        <f>F322+10</f>
        <v>2430</v>
      </c>
      <c r="G325" s="21" t="s">
        <v>675</v>
      </c>
      <c r="H325" s="15" t="s">
        <v>722</v>
      </c>
      <c r="I325" s="21" t="s">
        <v>0</v>
      </c>
      <c r="J325" s="66" t="s">
        <v>857</v>
      </c>
      <c r="K325" s="35" t="s">
        <v>40</v>
      </c>
      <c r="L325" s="35" t="s">
        <v>40</v>
      </c>
      <c r="M325" s="35" t="s">
        <v>40</v>
      </c>
      <c r="N325" s="35" t="s">
        <v>40</v>
      </c>
      <c r="O325" s="35" t="s">
        <v>40</v>
      </c>
      <c r="P325" s="35" t="s">
        <v>40</v>
      </c>
      <c r="Q325" s="35" t="s">
        <v>40</v>
      </c>
      <c r="R325" s="35" t="s">
        <v>40</v>
      </c>
      <c r="S325" s="35" t="s">
        <v>659</v>
      </c>
      <c r="T325" s="22"/>
    </row>
    <row r="326" spans="1:20" s="160" customFormat="1" ht="30" x14ac:dyDescent="0.25">
      <c r="A326" s="110">
        <f t="shared" si="109"/>
        <v>309</v>
      </c>
      <c r="B326" s="111" t="s">
        <v>669</v>
      </c>
      <c r="C326" s="110" t="s">
        <v>679</v>
      </c>
      <c r="D326" s="110" t="str">
        <f t="shared" si="122"/>
        <v>T.018/S.4.5.16.2/R.2440</v>
      </c>
      <c r="E326" s="112" t="str">
        <f t="shared" si="125"/>
        <v>R.2440</v>
      </c>
      <c r="F326" s="133">
        <f t="shared" si="121"/>
        <v>2440</v>
      </c>
      <c r="G326" s="111" t="s">
        <v>675</v>
      </c>
      <c r="H326" s="134" t="s">
        <v>723</v>
      </c>
      <c r="I326" s="111" t="s">
        <v>0</v>
      </c>
      <c r="J326" s="170" t="s">
        <v>857</v>
      </c>
      <c r="K326" s="158" t="s">
        <v>40</v>
      </c>
      <c r="L326" s="158" t="s">
        <v>40</v>
      </c>
      <c r="M326" s="158" t="s">
        <v>40</v>
      </c>
      <c r="N326" s="158" t="s">
        <v>40</v>
      </c>
      <c r="O326" s="158" t="s">
        <v>40</v>
      </c>
      <c r="P326" s="158" t="s">
        <v>40</v>
      </c>
      <c r="Q326" s="158" t="s">
        <v>40</v>
      </c>
      <c r="R326" s="158" t="s">
        <v>40</v>
      </c>
      <c r="S326" s="158" t="s">
        <v>659</v>
      </c>
      <c r="T326" s="159"/>
    </row>
    <row r="327" spans="1:20" s="9" customFormat="1" ht="30" x14ac:dyDescent="0.25">
      <c r="A327" s="20">
        <f t="shared" si="109"/>
        <v>310</v>
      </c>
      <c r="B327" s="21" t="s">
        <v>669</v>
      </c>
      <c r="C327" s="20" t="s">
        <v>680</v>
      </c>
      <c r="D327" s="20" t="str">
        <f t="shared" si="122"/>
        <v>T.018/S.4.5.16.3/R.2450</v>
      </c>
      <c r="E327" s="54" t="str">
        <f t="shared" si="125"/>
        <v>R.2450</v>
      </c>
      <c r="F327" s="98">
        <f t="shared" si="121"/>
        <v>2450</v>
      </c>
      <c r="G327" s="21" t="s">
        <v>681</v>
      </c>
      <c r="H327" s="15" t="s">
        <v>724</v>
      </c>
      <c r="I327" s="21" t="s">
        <v>0</v>
      </c>
      <c r="J327" s="66" t="s">
        <v>898</v>
      </c>
      <c r="K327" s="35" t="s">
        <v>40</v>
      </c>
      <c r="L327" s="35" t="s">
        <v>40</v>
      </c>
      <c r="M327" s="35" t="s">
        <v>40</v>
      </c>
      <c r="N327" s="35" t="s">
        <v>40</v>
      </c>
      <c r="O327" s="35" t="s">
        <v>40</v>
      </c>
      <c r="P327" s="35" t="s">
        <v>40</v>
      </c>
      <c r="Q327" s="35" t="s">
        <v>40</v>
      </c>
      <c r="R327" s="35" t="s">
        <v>40</v>
      </c>
      <c r="S327" s="35" t="s">
        <v>659</v>
      </c>
      <c r="T327" s="22"/>
    </row>
    <row r="328" spans="1:20" s="9" customFormat="1" ht="45" x14ac:dyDescent="0.25">
      <c r="A328" s="20">
        <f t="shared" si="109"/>
        <v>311</v>
      </c>
      <c r="B328" s="21" t="s">
        <v>669</v>
      </c>
      <c r="C328" s="20" t="s">
        <v>682</v>
      </c>
      <c r="D328" s="20" t="str">
        <f t="shared" si="122"/>
        <v>T.018/S.4.5.16.3/R.2460</v>
      </c>
      <c r="E328" s="54" t="str">
        <f t="shared" si="125"/>
        <v>R.2460</v>
      </c>
      <c r="F328" s="98">
        <f t="shared" si="121"/>
        <v>2460</v>
      </c>
      <c r="G328" s="21" t="s">
        <v>681</v>
      </c>
      <c r="H328" s="15" t="s">
        <v>725</v>
      </c>
      <c r="I328" s="21" t="s">
        <v>0</v>
      </c>
      <c r="J328" s="66" t="s">
        <v>898</v>
      </c>
      <c r="K328" s="35" t="s">
        <v>40</v>
      </c>
      <c r="L328" s="35" t="s">
        <v>40</v>
      </c>
      <c r="M328" s="35" t="s">
        <v>40</v>
      </c>
      <c r="N328" s="35" t="s">
        <v>40</v>
      </c>
      <c r="O328" s="35" t="s">
        <v>40</v>
      </c>
      <c r="P328" s="35" t="s">
        <v>40</v>
      </c>
      <c r="Q328" s="35" t="s">
        <v>40</v>
      </c>
      <c r="R328" s="35" t="s">
        <v>40</v>
      </c>
      <c r="S328" s="35" t="s">
        <v>659</v>
      </c>
      <c r="T328" s="22"/>
    </row>
    <row r="329" spans="1:20" s="9" customFormat="1" ht="45" x14ac:dyDescent="0.25">
      <c r="A329" s="20">
        <f t="shared" si="109"/>
        <v>312</v>
      </c>
      <c r="B329" s="21" t="s">
        <v>669</v>
      </c>
      <c r="C329" s="20" t="s">
        <v>683</v>
      </c>
      <c r="D329" s="20" t="str">
        <f t="shared" si="122"/>
        <v>T.018/S.4.5.16.4/R.2470</v>
      </c>
      <c r="E329" s="54" t="str">
        <f t="shared" si="125"/>
        <v>R.2470</v>
      </c>
      <c r="F329" s="98">
        <f t="shared" si="121"/>
        <v>2470</v>
      </c>
      <c r="G329" s="21" t="s">
        <v>684</v>
      </c>
      <c r="H329" s="15" t="s">
        <v>726</v>
      </c>
      <c r="I329" s="21" t="s">
        <v>0</v>
      </c>
      <c r="J329" s="66" t="s">
        <v>899</v>
      </c>
      <c r="K329" s="35" t="s">
        <v>40</v>
      </c>
      <c r="L329" s="35" t="s">
        <v>40</v>
      </c>
      <c r="M329" s="35" t="s">
        <v>40</v>
      </c>
      <c r="N329" s="35" t="s">
        <v>40</v>
      </c>
      <c r="O329" s="35" t="s">
        <v>40</v>
      </c>
      <c r="P329" s="35" t="s">
        <v>40</v>
      </c>
      <c r="Q329" s="35" t="s">
        <v>40</v>
      </c>
      <c r="R329" s="35" t="s">
        <v>40</v>
      </c>
      <c r="S329" s="35" t="s">
        <v>659</v>
      </c>
      <c r="T329" s="22"/>
    </row>
    <row r="330" spans="1:20" s="160" customFormat="1" ht="75" x14ac:dyDescent="0.25">
      <c r="A330" s="110">
        <f t="shared" si="109"/>
        <v>313</v>
      </c>
      <c r="B330" s="111" t="s">
        <v>669</v>
      </c>
      <c r="C330" s="110" t="s">
        <v>685</v>
      </c>
      <c r="D330" s="110" t="str">
        <f t="shared" si="122"/>
        <v>T.018/S.4.5.16.4/R.2480</v>
      </c>
      <c r="E330" s="112" t="str">
        <f t="shared" si="125"/>
        <v>R.2480</v>
      </c>
      <c r="F330" s="133">
        <f t="shared" si="121"/>
        <v>2480</v>
      </c>
      <c r="G330" s="111" t="s">
        <v>684</v>
      </c>
      <c r="H330" s="134" t="s">
        <v>727</v>
      </c>
      <c r="I330" s="111" t="s">
        <v>0</v>
      </c>
      <c r="J330" s="170" t="s">
        <v>900</v>
      </c>
      <c r="K330" s="158" t="s">
        <v>40</v>
      </c>
      <c r="L330" s="158" t="s">
        <v>40</v>
      </c>
      <c r="M330" s="158" t="s">
        <v>40</v>
      </c>
      <c r="N330" s="158" t="s">
        <v>40</v>
      </c>
      <c r="O330" s="158" t="s">
        <v>40</v>
      </c>
      <c r="P330" s="158" t="s">
        <v>40</v>
      </c>
      <c r="Q330" s="158" t="s">
        <v>40</v>
      </c>
      <c r="R330" s="158" t="s">
        <v>40</v>
      </c>
      <c r="S330" s="158" t="s">
        <v>659</v>
      </c>
      <c r="T330" s="159"/>
    </row>
    <row r="331" spans="1:20" s="160" customFormat="1" ht="75" x14ac:dyDescent="0.25">
      <c r="A331" s="110">
        <f t="shared" si="109"/>
        <v>314</v>
      </c>
      <c r="B331" s="111" t="s">
        <v>669</v>
      </c>
      <c r="C331" s="110" t="s">
        <v>686</v>
      </c>
      <c r="D331" s="110" t="str">
        <f t="shared" si="122"/>
        <v>T.018/S.4.5.16.4/R.2490</v>
      </c>
      <c r="E331" s="112" t="str">
        <f t="shared" si="125"/>
        <v>R.2490</v>
      </c>
      <c r="F331" s="133">
        <f t="shared" si="121"/>
        <v>2490</v>
      </c>
      <c r="G331" s="111" t="s">
        <v>684</v>
      </c>
      <c r="H331" s="134" t="s">
        <v>745</v>
      </c>
      <c r="I331" s="111" t="s">
        <v>0</v>
      </c>
      <c r="J331" s="170" t="s">
        <v>544</v>
      </c>
      <c r="K331" s="158" t="s">
        <v>40</v>
      </c>
      <c r="L331" s="158" t="s">
        <v>40</v>
      </c>
      <c r="M331" s="158" t="s">
        <v>40</v>
      </c>
      <c r="N331" s="158" t="s">
        <v>40</v>
      </c>
      <c r="O331" s="158" t="s">
        <v>40</v>
      </c>
      <c r="P331" s="158" t="s">
        <v>40</v>
      </c>
      <c r="Q331" s="158" t="s">
        <v>40</v>
      </c>
      <c r="R331" s="158" t="s">
        <v>40</v>
      </c>
      <c r="S331" s="158" t="s">
        <v>659</v>
      </c>
      <c r="T331" s="159"/>
    </row>
    <row r="332" spans="1:20" s="160" customFormat="1" ht="60" x14ac:dyDescent="0.25">
      <c r="A332" s="110">
        <f t="shared" si="109"/>
        <v>315</v>
      </c>
      <c r="B332" s="111" t="s">
        <v>669</v>
      </c>
      <c r="C332" s="110" t="s">
        <v>687</v>
      </c>
      <c r="D332" s="110" t="str">
        <f t="shared" si="122"/>
        <v>T.018/S.4.5.16.4/R.2500</v>
      </c>
      <c r="E332" s="112" t="str">
        <f t="shared" si="125"/>
        <v>R.2500</v>
      </c>
      <c r="F332" s="133">
        <f t="shared" si="121"/>
        <v>2500</v>
      </c>
      <c r="G332" s="111" t="s">
        <v>684</v>
      </c>
      <c r="H332" s="134" t="s">
        <v>746</v>
      </c>
      <c r="I332" s="111" t="s">
        <v>0</v>
      </c>
      <c r="J332" s="170" t="s">
        <v>4</v>
      </c>
      <c r="K332" s="158" t="s">
        <v>40</v>
      </c>
      <c r="L332" s="158" t="s">
        <v>40</v>
      </c>
      <c r="M332" s="158" t="s">
        <v>40</v>
      </c>
      <c r="N332" s="158" t="s">
        <v>40</v>
      </c>
      <c r="O332" s="158" t="s">
        <v>40</v>
      </c>
      <c r="P332" s="158" t="s">
        <v>40</v>
      </c>
      <c r="Q332" s="158" t="s">
        <v>40</v>
      </c>
      <c r="R332" s="158" t="s">
        <v>40</v>
      </c>
      <c r="S332" s="158" t="s">
        <v>659</v>
      </c>
      <c r="T332" s="159"/>
    </row>
    <row r="333" spans="1:20" s="160" customFormat="1" ht="45" x14ac:dyDescent="0.25">
      <c r="A333" s="110">
        <f t="shared" si="109"/>
        <v>316</v>
      </c>
      <c r="B333" s="111" t="s">
        <v>669</v>
      </c>
      <c r="C333" s="110" t="s">
        <v>688</v>
      </c>
      <c r="D333" s="110" t="str">
        <f t="shared" si="122"/>
        <v>T.018/S.4.5.16.4/R.2510</v>
      </c>
      <c r="E333" s="112" t="str">
        <f t="shared" si="125"/>
        <v>R.2510</v>
      </c>
      <c r="F333" s="133">
        <f t="shared" si="121"/>
        <v>2510</v>
      </c>
      <c r="G333" s="111" t="s">
        <v>684</v>
      </c>
      <c r="H333" s="134" t="s">
        <v>747</v>
      </c>
      <c r="I333" s="111" t="s">
        <v>0</v>
      </c>
      <c r="J333" s="170" t="s">
        <v>901</v>
      </c>
      <c r="K333" s="158" t="s">
        <v>40</v>
      </c>
      <c r="L333" s="158" t="s">
        <v>40</v>
      </c>
      <c r="M333" s="158" t="s">
        <v>40</v>
      </c>
      <c r="N333" s="158" t="s">
        <v>40</v>
      </c>
      <c r="O333" s="158" t="s">
        <v>40</v>
      </c>
      <c r="P333" s="158" t="s">
        <v>40</v>
      </c>
      <c r="Q333" s="158" t="s">
        <v>40</v>
      </c>
      <c r="R333" s="158" t="s">
        <v>40</v>
      </c>
      <c r="S333" s="158" t="s">
        <v>659</v>
      </c>
      <c r="T333" s="159"/>
    </row>
    <row r="334" spans="1:20" s="9" customFormat="1" ht="30" x14ac:dyDescent="0.25">
      <c r="A334" s="20">
        <f t="shared" si="109"/>
        <v>317</v>
      </c>
      <c r="B334" s="21" t="s">
        <v>669</v>
      </c>
      <c r="C334" s="20" t="s">
        <v>689</v>
      </c>
      <c r="D334" s="20" t="str">
        <f t="shared" si="122"/>
        <v>T.018/S.4.5.16.5/R.2520</v>
      </c>
      <c r="E334" s="54" t="str">
        <f t="shared" si="125"/>
        <v>R.2520</v>
      </c>
      <c r="F334" s="98">
        <f t="shared" si="121"/>
        <v>2520</v>
      </c>
      <c r="G334" s="21" t="s">
        <v>690</v>
      </c>
      <c r="H334" s="15" t="s">
        <v>728</v>
      </c>
      <c r="I334" s="21" t="s">
        <v>0</v>
      </c>
      <c r="J334" s="66" t="s">
        <v>902</v>
      </c>
      <c r="K334" s="35" t="s">
        <v>40</v>
      </c>
      <c r="L334" s="35" t="s">
        <v>40</v>
      </c>
      <c r="M334" s="35" t="s">
        <v>40</v>
      </c>
      <c r="N334" s="35" t="s">
        <v>40</v>
      </c>
      <c r="O334" s="35" t="s">
        <v>40</v>
      </c>
      <c r="P334" s="35" t="s">
        <v>40</v>
      </c>
      <c r="Q334" s="35" t="s">
        <v>40</v>
      </c>
      <c r="R334" s="35" t="s">
        <v>40</v>
      </c>
      <c r="S334" s="35" t="s">
        <v>659</v>
      </c>
      <c r="T334" s="22"/>
    </row>
    <row r="335" spans="1:20" s="9" customFormat="1" ht="45" x14ac:dyDescent="0.25">
      <c r="A335" s="20">
        <f t="shared" si="109"/>
        <v>318</v>
      </c>
      <c r="B335" s="21" t="s">
        <v>669</v>
      </c>
      <c r="C335" s="20" t="s">
        <v>691</v>
      </c>
      <c r="D335" s="20" t="str">
        <f t="shared" si="122"/>
        <v>T.018/S.4.5.16.6/R.2530</v>
      </c>
      <c r="E335" s="54" t="str">
        <f t="shared" si="125"/>
        <v>R.2530</v>
      </c>
      <c r="F335" s="98">
        <f t="shared" si="121"/>
        <v>2530</v>
      </c>
      <c r="G335" s="21" t="s">
        <v>692</v>
      </c>
      <c r="H335" s="15" t="s">
        <v>729</v>
      </c>
      <c r="I335" s="21" t="s">
        <v>0</v>
      </c>
      <c r="J335" s="66" t="s">
        <v>903</v>
      </c>
      <c r="K335" s="35" t="s">
        <v>40</v>
      </c>
      <c r="L335" s="35" t="s">
        <v>40</v>
      </c>
      <c r="M335" s="35" t="s">
        <v>40</v>
      </c>
      <c r="N335" s="35" t="s">
        <v>40</v>
      </c>
      <c r="O335" s="35" t="s">
        <v>40</v>
      </c>
      <c r="P335" s="35" t="s">
        <v>40</v>
      </c>
      <c r="Q335" s="35" t="s">
        <v>40</v>
      </c>
      <c r="R335" s="35" t="s">
        <v>40</v>
      </c>
      <c r="S335" s="35" t="s">
        <v>659</v>
      </c>
      <c r="T335" s="22"/>
    </row>
    <row r="336" spans="1:20" s="9" customFormat="1" ht="45" x14ac:dyDescent="0.25">
      <c r="A336" s="20">
        <f t="shared" si="109"/>
        <v>319</v>
      </c>
      <c r="B336" s="21" t="s">
        <v>669</v>
      </c>
      <c r="C336" s="20" t="s">
        <v>693</v>
      </c>
      <c r="D336" s="20" t="str">
        <f t="shared" si="122"/>
        <v>T.018/S.4.5.16.6/R.2540</v>
      </c>
      <c r="E336" s="54" t="str">
        <f t="shared" si="125"/>
        <v>R.2540</v>
      </c>
      <c r="F336" s="98">
        <f t="shared" si="121"/>
        <v>2540</v>
      </c>
      <c r="G336" s="21" t="s">
        <v>692</v>
      </c>
      <c r="H336" s="15" t="s">
        <v>730</v>
      </c>
      <c r="I336" s="21" t="s">
        <v>0</v>
      </c>
      <c r="J336" s="66" t="s">
        <v>903</v>
      </c>
      <c r="K336" s="35" t="s">
        <v>40</v>
      </c>
      <c r="L336" s="35" t="s">
        <v>40</v>
      </c>
      <c r="M336" s="35" t="s">
        <v>40</v>
      </c>
      <c r="N336" s="35" t="s">
        <v>40</v>
      </c>
      <c r="O336" s="35" t="s">
        <v>40</v>
      </c>
      <c r="P336" s="35" t="s">
        <v>40</v>
      </c>
      <c r="Q336" s="35" t="s">
        <v>40</v>
      </c>
      <c r="R336" s="35" t="s">
        <v>40</v>
      </c>
      <c r="S336" s="35" t="s">
        <v>659</v>
      </c>
      <c r="T336" s="22"/>
    </row>
    <row r="337" spans="1:20" s="9" customFormat="1" ht="45" x14ac:dyDescent="0.25">
      <c r="A337" s="20">
        <f t="shared" si="109"/>
        <v>320</v>
      </c>
      <c r="B337" s="21" t="s">
        <v>669</v>
      </c>
      <c r="C337" s="20" t="s">
        <v>694</v>
      </c>
      <c r="D337" s="20" t="str">
        <f t="shared" si="122"/>
        <v>T.018/S.4.5.16.6/R.2550</v>
      </c>
      <c r="E337" s="54" t="str">
        <f t="shared" si="125"/>
        <v>R.2550</v>
      </c>
      <c r="F337" s="98">
        <f t="shared" si="121"/>
        <v>2550</v>
      </c>
      <c r="G337" s="21" t="s">
        <v>692</v>
      </c>
      <c r="H337" s="15" t="s">
        <v>731</v>
      </c>
      <c r="I337" s="21" t="s">
        <v>0</v>
      </c>
      <c r="J337" s="66" t="s">
        <v>903</v>
      </c>
      <c r="K337" s="35" t="s">
        <v>40</v>
      </c>
      <c r="L337" s="35" t="s">
        <v>40</v>
      </c>
      <c r="M337" s="35" t="s">
        <v>40</v>
      </c>
      <c r="N337" s="35" t="s">
        <v>40</v>
      </c>
      <c r="O337" s="35" t="s">
        <v>40</v>
      </c>
      <c r="P337" s="35" t="s">
        <v>40</v>
      </c>
      <c r="Q337" s="35" t="s">
        <v>40</v>
      </c>
      <c r="R337" s="35" t="s">
        <v>40</v>
      </c>
      <c r="S337" s="35" t="s">
        <v>659</v>
      </c>
      <c r="T337" s="22"/>
    </row>
    <row r="338" spans="1:20" s="160" customFormat="1" ht="45" x14ac:dyDescent="0.25">
      <c r="A338" s="110">
        <f t="shared" si="109"/>
        <v>321</v>
      </c>
      <c r="B338" s="111" t="s">
        <v>669</v>
      </c>
      <c r="C338" s="110" t="s">
        <v>695</v>
      </c>
      <c r="D338" s="110" t="str">
        <f t="shared" si="122"/>
        <v>T.018/S.4.5.16.6/R.2560</v>
      </c>
      <c r="E338" s="112" t="str">
        <f t="shared" si="125"/>
        <v>R.2560</v>
      </c>
      <c r="F338" s="133">
        <f t="shared" si="121"/>
        <v>2560</v>
      </c>
      <c r="G338" s="111" t="s">
        <v>692</v>
      </c>
      <c r="H338" s="134" t="s">
        <v>732</v>
      </c>
      <c r="I338" s="111" t="s">
        <v>0</v>
      </c>
      <c r="J338" s="170" t="s">
        <v>903</v>
      </c>
      <c r="K338" s="158" t="s">
        <v>40</v>
      </c>
      <c r="L338" s="158" t="s">
        <v>40</v>
      </c>
      <c r="M338" s="158" t="s">
        <v>40</v>
      </c>
      <c r="N338" s="158" t="s">
        <v>40</v>
      </c>
      <c r="O338" s="158" t="s">
        <v>40</v>
      </c>
      <c r="P338" s="158" t="s">
        <v>40</v>
      </c>
      <c r="Q338" s="158" t="s">
        <v>40</v>
      </c>
      <c r="R338" s="158" t="s">
        <v>40</v>
      </c>
      <c r="S338" s="158" t="s">
        <v>659</v>
      </c>
      <c r="T338" s="159"/>
    </row>
    <row r="339" spans="1:20" s="9" customFormat="1" ht="60" x14ac:dyDescent="0.25">
      <c r="A339" s="20">
        <f t="shared" si="109"/>
        <v>322</v>
      </c>
      <c r="B339" s="19" t="s">
        <v>965</v>
      </c>
      <c r="C339" s="20" t="s">
        <v>696</v>
      </c>
      <c r="D339" s="20" t="str">
        <f t="shared" si="122"/>
        <v>T.018/S.4.5.16.7/R.2570</v>
      </c>
      <c r="E339" s="54" t="str">
        <f t="shared" si="125"/>
        <v>R.2570</v>
      </c>
      <c r="F339" s="98">
        <f t="shared" si="121"/>
        <v>2570</v>
      </c>
      <c r="G339" s="21" t="s">
        <v>697</v>
      </c>
      <c r="H339" s="185" t="s">
        <v>961</v>
      </c>
      <c r="I339" s="21" t="s">
        <v>0</v>
      </c>
      <c r="J339" s="66" t="s">
        <v>545</v>
      </c>
      <c r="K339" s="35" t="s">
        <v>40</v>
      </c>
      <c r="L339" s="35" t="s">
        <v>40</v>
      </c>
      <c r="M339" s="35" t="s">
        <v>40</v>
      </c>
      <c r="N339" s="35" t="s">
        <v>40</v>
      </c>
      <c r="O339" s="35" t="s">
        <v>40</v>
      </c>
      <c r="P339" s="35" t="s">
        <v>40</v>
      </c>
      <c r="Q339" s="35" t="s">
        <v>40</v>
      </c>
      <c r="R339" s="35" t="s">
        <v>40</v>
      </c>
      <c r="S339" s="35" t="s">
        <v>659</v>
      </c>
      <c r="T339" s="22"/>
    </row>
    <row r="340" spans="1:20" s="9" customFormat="1" ht="45" x14ac:dyDescent="0.25">
      <c r="A340" s="20">
        <f t="shared" si="109"/>
        <v>323</v>
      </c>
      <c r="B340" s="21" t="s">
        <v>669</v>
      </c>
      <c r="C340" s="20" t="s">
        <v>698</v>
      </c>
      <c r="D340" s="20" t="str">
        <f t="shared" si="122"/>
        <v>T.018/S.4.5.16.8/R.2580</v>
      </c>
      <c r="E340" s="54" t="str">
        <f t="shared" si="125"/>
        <v>R.2580</v>
      </c>
      <c r="F340" s="98">
        <f t="shared" si="121"/>
        <v>2580</v>
      </c>
      <c r="G340" s="21" t="s">
        <v>699</v>
      </c>
      <c r="H340" s="15" t="s">
        <v>733</v>
      </c>
      <c r="I340" s="21" t="s">
        <v>45</v>
      </c>
      <c r="J340" s="66" t="s">
        <v>4</v>
      </c>
      <c r="K340" s="35" t="s">
        <v>40</v>
      </c>
      <c r="L340" s="35" t="s">
        <v>40</v>
      </c>
      <c r="M340" s="35" t="s">
        <v>40</v>
      </c>
      <c r="N340" s="35" t="s">
        <v>40</v>
      </c>
      <c r="O340" s="35" t="s">
        <v>40</v>
      </c>
      <c r="P340" s="35" t="s">
        <v>40</v>
      </c>
      <c r="Q340" s="35" t="s">
        <v>40</v>
      </c>
      <c r="R340" s="35" t="s">
        <v>40</v>
      </c>
      <c r="S340" s="35" t="s">
        <v>659</v>
      </c>
      <c r="T340" s="22"/>
    </row>
    <row r="341" spans="1:20" s="9" customFormat="1" ht="30" x14ac:dyDescent="0.25">
      <c r="A341" s="20">
        <f t="shared" si="109"/>
        <v>324</v>
      </c>
      <c r="B341" s="21" t="s">
        <v>669</v>
      </c>
      <c r="C341" s="20" t="s">
        <v>700</v>
      </c>
      <c r="D341" s="20" t="str">
        <f t="shared" si="122"/>
        <v>T.018/S.4.5.16.9/R.2590</v>
      </c>
      <c r="E341" s="54" t="str">
        <f t="shared" si="125"/>
        <v>R.2590</v>
      </c>
      <c r="F341" s="98">
        <f t="shared" si="121"/>
        <v>2590</v>
      </c>
      <c r="G341" s="21" t="s">
        <v>701</v>
      </c>
      <c r="H341" s="15" t="s">
        <v>702</v>
      </c>
      <c r="I341" s="21" t="s">
        <v>45</v>
      </c>
      <c r="J341" s="66" t="s">
        <v>4</v>
      </c>
      <c r="K341" s="35" t="s">
        <v>40</v>
      </c>
      <c r="L341" s="35" t="s">
        <v>40</v>
      </c>
      <c r="M341" s="35" t="s">
        <v>40</v>
      </c>
      <c r="N341" s="35" t="s">
        <v>40</v>
      </c>
      <c r="O341" s="35" t="s">
        <v>40</v>
      </c>
      <c r="P341" s="35" t="s">
        <v>40</v>
      </c>
      <c r="Q341" s="35" t="s">
        <v>40</v>
      </c>
      <c r="R341" s="35" t="s">
        <v>40</v>
      </c>
      <c r="S341" s="35" t="s">
        <v>659</v>
      </c>
      <c r="T341" s="22"/>
    </row>
    <row r="342" spans="1:20" s="9" customFormat="1" x14ac:dyDescent="0.25">
      <c r="A342" s="20">
        <f t="shared" si="109"/>
        <v>325</v>
      </c>
      <c r="B342" s="21" t="s">
        <v>669</v>
      </c>
      <c r="C342" s="20" t="s">
        <v>703</v>
      </c>
      <c r="D342" s="20" t="str">
        <f t="shared" si="122"/>
        <v>T.018/S.4.5.16.9/R.2600</v>
      </c>
      <c r="E342" s="54" t="str">
        <f t="shared" si="125"/>
        <v>R.2600</v>
      </c>
      <c r="F342" s="98">
        <f t="shared" si="121"/>
        <v>2600</v>
      </c>
      <c r="G342" s="21" t="s">
        <v>701</v>
      </c>
      <c r="H342" s="15" t="s">
        <v>734</v>
      </c>
      <c r="I342" s="21" t="s">
        <v>0</v>
      </c>
      <c r="J342" s="66" t="s">
        <v>545</v>
      </c>
      <c r="K342" s="35" t="s">
        <v>40</v>
      </c>
      <c r="L342" s="35" t="s">
        <v>40</v>
      </c>
      <c r="M342" s="35" t="s">
        <v>40</v>
      </c>
      <c r="N342" s="35" t="s">
        <v>40</v>
      </c>
      <c r="O342" s="35" t="s">
        <v>40</v>
      </c>
      <c r="P342" s="35" t="s">
        <v>40</v>
      </c>
      <c r="Q342" s="35" t="s">
        <v>40</v>
      </c>
      <c r="R342" s="35" t="s">
        <v>40</v>
      </c>
      <c r="S342" s="35" t="s">
        <v>659</v>
      </c>
      <c r="T342" s="22"/>
    </row>
    <row r="343" spans="1:20" s="9" customFormat="1" x14ac:dyDescent="0.25">
      <c r="A343" s="20"/>
      <c r="B343" s="21"/>
      <c r="C343" s="20"/>
      <c r="D343" s="20"/>
      <c r="E343" s="54"/>
      <c r="F343" s="98"/>
      <c r="G343" s="19"/>
      <c r="H343" s="104"/>
      <c r="I343" s="19"/>
      <c r="J343" s="66"/>
      <c r="K343" s="35"/>
      <c r="L343" s="35"/>
      <c r="M343" s="35"/>
      <c r="N343" s="35"/>
      <c r="O343" s="35"/>
      <c r="P343" s="35"/>
      <c r="Q343" s="19"/>
      <c r="R343" s="19"/>
      <c r="S343" s="35"/>
      <c r="T343" s="22"/>
    </row>
    <row r="344" spans="1:20" s="9" customFormat="1" x14ac:dyDescent="0.25">
      <c r="A344" s="20"/>
      <c r="B344" s="21"/>
      <c r="C344" s="20"/>
      <c r="D344" s="20"/>
      <c r="E344" s="54"/>
      <c r="F344" s="98"/>
      <c r="G344" s="19"/>
      <c r="H344" s="104"/>
      <c r="I344" s="19"/>
      <c r="J344" s="66"/>
      <c r="K344" s="35"/>
      <c r="L344" s="35"/>
      <c r="M344" s="35"/>
      <c r="N344" s="35"/>
      <c r="O344" s="35"/>
      <c r="P344" s="35"/>
      <c r="Q344" s="19"/>
      <c r="R344" s="19"/>
      <c r="S344" s="35"/>
      <c r="T344" s="22"/>
    </row>
    <row r="345" spans="1:20" x14ac:dyDescent="0.25">
      <c r="G345" s="108"/>
      <c r="H345" s="148"/>
    </row>
    <row r="346" spans="1:20" x14ac:dyDescent="0.25">
      <c r="G346" s="26"/>
      <c r="H346" s="96" t="s">
        <v>136</v>
      </c>
      <c r="J346" s="32" t="s">
        <v>135</v>
      </c>
    </row>
    <row r="347" spans="1:20" ht="60" x14ac:dyDescent="0.25">
      <c r="G347" s="26"/>
      <c r="H347" s="30" t="s">
        <v>548</v>
      </c>
      <c r="J347" s="34" t="s">
        <v>773</v>
      </c>
    </row>
    <row r="348" spans="1:20" ht="45" x14ac:dyDescent="0.25">
      <c r="G348" s="108"/>
      <c r="H348" s="41" t="s">
        <v>116</v>
      </c>
      <c r="I348" s="33"/>
      <c r="J348" s="177" t="s">
        <v>117</v>
      </c>
    </row>
    <row r="349" spans="1:20" ht="45" x14ac:dyDescent="0.25">
      <c r="G349" s="108"/>
      <c r="H349" s="95" t="s">
        <v>92</v>
      </c>
      <c r="I349" s="34"/>
      <c r="J349" s="176" t="s">
        <v>549</v>
      </c>
      <c r="P349" s="4" t="s">
        <v>137</v>
      </c>
    </row>
    <row r="350" spans="1:20" ht="75" x14ac:dyDescent="0.25">
      <c r="G350" s="108"/>
      <c r="H350" s="74" t="s">
        <v>462</v>
      </c>
      <c r="J350" s="176" t="s">
        <v>609</v>
      </c>
    </row>
    <row r="351" spans="1:20" ht="30" x14ac:dyDescent="0.25">
      <c r="G351" s="108"/>
      <c r="H351" s="97" t="s">
        <v>547</v>
      </c>
    </row>
    <row r="352" spans="1:20" ht="30" x14ac:dyDescent="0.25">
      <c r="G352" s="108"/>
      <c r="H352" s="97" t="s">
        <v>551</v>
      </c>
    </row>
    <row r="353" spans="7:8" x14ac:dyDescent="0.25">
      <c r="G353" s="108"/>
    </row>
    <row r="354" spans="7:8" x14ac:dyDescent="0.25">
      <c r="G354" s="108"/>
    </row>
    <row r="355" spans="7:8" x14ac:dyDescent="0.25">
      <c r="G355" s="108"/>
    </row>
    <row r="356" spans="7:8" x14ac:dyDescent="0.25">
      <c r="G356" s="108"/>
    </row>
    <row r="357" spans="7:8" x14ac:dyDescent="0.25">
      <c r="G357" s="108"/>
    </row>
    <row r="358" spans="7:8" x14ac:dyDescent="0.25">
      <c r="G358" s="108"/>
    </row>
    <row r="359" spans="7:8" x14ac:dyDescent="0.25">
      <c r="G359" s="108"/>
    </row>
    <row r="360" spans="7:8" x14ac:dyDescent="0.25">
      <c r="G360" s="108"/>
      <c r="H360"/>
    </row>
    <row r="361" spans="7:8" x14ac:dyDescent="0.25">
      <c r="G361" s="108"/>
    </row>
    <row r="362" spans="7:8" x14ac:dyDescent="0.25">
      <c r="G362" s="108"/>
    </row>
    <row r="363" spans="7:8" x14ac:dyDescent="0.25">
      <c r="G363" s="108"/>
    </row>
    <row r="364" spans="7:8" x14ac:dyDescent="0.25">
      <c r="G364" s="108"/>
    </row>
    <row r="365" spans="7:8" x14ac:dyDescent="0.25">
      <c r="G365" s="108"/>
    </row>
    <row r="366" spans="7:8" x14ac:dyDescent="0.25">
      <c r="G366" s="108"/>
    </row>
    <row r="367" spans="7:8" x14ac:dyDescent="0.25">
      <c r="G367" s="108"/>
    </row>
    <row r="368" spans="7:8" x14ac:dyDescent="0.25">
      <c r="G368" s="108"/>
    </row>
    <row r="369" spans="7:7" x14ac:dyDescent="0.25">
      <c r="G369" s="108"/>
    </row>
    <row r="370" spans="7:7" x14ac:dyDescent="0.25">
      <c r="G370" s="108"/>
    </row>
    <row r="371" spans="7:7" x14ac:dyDescent="0.25">
      <c r="G371" s="108"/>
    </row>
    <row r="372" spans="7:7" x14ac:dyDescent="0.25">
      <c r="G372" s="108"/>
    </row>
    <row r="373" spans="7:7" x14ac:dyDescent="0.25">
      <c r="G373" s="108"/>
    </row>
    <row r="374" spans="7:7" x14ac:dyDescent="0.25">
      <c r="G374" s="108"/>
    </row>
    <row r="375" spans="7:7" x14ac:dyDescent="0.25">
      <c r="G375" s="108"/>
    </row>
    <row r="376" spans="7:7" x14ac:dyDescent="0.25">
      <c r="G376" s="108"/>
    </row>
    <row r="377" spans="7:7" x14ac:dyDescent="0.25">
      <c r="G377" s="108"/>
    </row>
    <row r="378" spans="7:7" x14ac:dyDescent="0.25">
      <c r="G378" s="108"/>
    </row>
    <row r="379" spans="7:7" x14ac:dyDescent="0.25">
      <c r="G379" s="108"/>
    </row>
    <row r="380" spans="7:7" x14ac:dyDescent="0.25">
      <c r="G380" s="108"/>
    </row>
    <row r="381" spans="7:7" x14ac:dyDescent="0.25">
      <c r="G381" s="108"/>
    </row>
    <row r="382" spans="7:7" x14ac:dyDescent="0.25">
      <c r="G382" s="108"/>
    </row>
    <row r="383" spans="7:7" x14ac:dyDescent="0.25">
      <c r="G383" s="108"/>
    </row>
    <row r="384" spans="7:7" x14ac:dyDescent="0.25">
      <c r="G384" s="108"/>
    </row>
    <row r="385" spans="7:7" x14ac:dyDescent="0.25">
      <c r="G385" s="108"/>
    </row>
    <row r="386" spans="7:7" x14ac:dyDescent="0.25">
      <c r="G386" s="108"/>
    </row>
    <row r="387" spans="7:7" x14ac:dyDescent="0.25">
      <c r="G387" s="108"/>
    </row>
    <row r="388" spans="7:7" x14ac:dyDescent="0.25">
      <c r="G388" s="108"/>
    </row>
    <row r="389" spans="7:7" x14ac:dyDescent="0.25">
      <c r="G389" s="108"/>
    </row>
    <row r="390" spans="7:7" x14ac:dyDescent="0.25">
      <c r="G390" s="108"/>
    </row>
    <row r="391" spans="7:7" x14ac:dyDescent="0.25">
      <c r="G391" s="108"/>
    </row>
    <row r="392" spans="7:7" x14ac:dyDescent="0.25">
      <c r="G392" s="108"/>
    </row>
    <row r="393" spans="7:7" x14ac:dyDescent="0.25">
      <c r="G393" s="108"/>
    </row>
    <row r="394" spans="7:7" x14ac:dyDescent="0.25">
      <c r="G394" s="108"/>
    </row>
    <row r="395" spans="7:7" x14ac:dyDescent="0.25">
      <c r="G395" s="108"/>
    </row>
    <row r="396" spans="7:7" x14ac:dyDescent="0.25">
      <c r="G396" s="108"/>
    </row>
    <row r="397" spans="7:7" x14ac:dyDescent="0.25">
      <c r="G397" s="108"/>
    </row>
    <row r="398" spans="7:7" x14ac:dyDescent="0.25">
      <c r="G398" s="108"/>
    </row>
    <row r="399" spans="7:7" x14ac:dyDescent="0.25">
      <c r="G399" s="108"/>
    </row>
    <row r="400" spans="7:7" x14ac:dyDescent="0.25">
      <c r="G400" s="108"/>
    </row>
    <row r="401" spans="7:7" x14ac:dyDescent="0.25">
      <c r="G401" s="108"/>
    </row>
    <row r="402" spans="7:7" x14ac:dyDescent="0.25">
      <c r="G402" s="108"/>
    </row>
    <row r="403" spans="7:7" x14ac:dyDescent="0.25">
      <c r="G403" s="108"/>
    </row>
    <row r="404" spans="7:7" x14ac:dyDescent="0.25">
      <c r="G404" s="108"/>
    </row>
    <row r="405" spans="7:7" x14ac:dyDescent="0.25">
      <c r="G405" s="108"/>
    </row>
    <row r="406" spans="7:7" x14ac:dyDescent="0.25">
      <c r="G406" s="108"/>
    </row>
    <row r="407" spans="7:7" x14ac:dyDescent="0.25">
      <c r="G407" s="108"/>
    </row>
    <row r="408" spans="7:7" x14ac:dyDescent="0.25">
      <c r="G408" s="108"/>
    </row>
    <row r="409" spans="7:7" x14ac:dyDescent="0.25">
      <c r="G409" s="108"/>
    </row>
    <row r="410" spans="7:7" x14ac:dyDescent="0.25">
      <c r="G410" s="108"/>
    </row>
    <row r="411" spans="7:7" x14ac:dyDescent="0.25">
      <c r="G411" s="108"/>
    </row>
    <row r="412" spans="7:7" x14ac:dyDescent="0.25">
      <c r="G412" s="108"/>
    </row>
    <row r="413" spans="7:7" x14ac:dyDescent="0.25">
      <c r="G413" s="108"/>
    </row>
    <row r="414" spans="7:7" x14ac:dyDescent="0.25">
      <c r="G414" s="108"/>
    </row>
    <row r="415" spans="7:7" x14ac:dyDescent="0.25">
      <c r="G415" s="108"/>
    </row>
    <row r="416" spans="7:7" x14ac:dyDescent="0.25">
      <c r="G416" s="108"/>
    </row>
    <row r="417" spans="7:7" x14ac:dyDescent="0.25">
      <c r="G417" s="108"/>
    </row>
    <row r="418" spans="7:7" x14ac:dyDescent="0.25">
      <c r="G418" s="108"/>
    </row>
    <row r="419" spans="7:7" x14ac:dyDescent="0.25">
      <c r="G419" s="108"/>
    </row>
    <row r="420" spans="7:7" x14ac:dyDescent="0.25">
      <c r="G420" s="108"/>
    </row>
    <row r="421" spans="7:7" x14ac:dyDescent="0.25">
      <c r="G421" s="108"/>
    </row>
    <row r="422" spans="7:7" x14ac:dyDescent="0.25">
      <c r="G422" s="108"/>
    </row>
    <row r="423" spans="7:7" x14ac:dyDescent="0.25">
      <c r="G423" s="108"/>
    </row>
    <row r="424" spans="7:7" x14ac:dyDescent="0.25">
      <c r="G424" s="108"/>
    </row>
    <row r="425" spans="7:7" x14ac:dyDescent="0.25">
      <c r="G425" s="108"/>
    </row>
    <row r="426" spans="7:7" x14ac:dyDescent="0.25">
      <c r="G426" s="108"/>
    </row>
    <row r="427" spans="7:7" x14ac:dyDescent="0.25">
      <c r="G427" s="108"/>
    </row>
    <row r="428" spans="7:7" x14ac:dyDescent="0.25">
      <c r="G428" s="108"/>
    </row>
    <row r="429" spans="7:7" x14ac:dyDescent="0.25">
      <c r="G429" s="108"/>
    </row>
    <row r="430" spans="7:7" x14ac:dyDescent="0.25">
      <c r="G430" s="108"/>
    </row>
    <row r="431" spans="7:7" x14ac:dyDescent="0.25">
      <c r="G431" s="108"/>
    </row>
    <row r="432" spans="7:7" x14ac:dyDescent="0.25">
      <c r="G432" s="108"/>
    </row>
    <row r="433" spans="7:7" x14ac:dyDescent="0.25">
      <c r="G433" s="108"/>
    </row>
    <row r="434" spans="7:7" x14ac:dyDescent="0.25">
      <c r="G434" s="108"/>
    </row>
    <row r="435" spans="7:7" x14ac:dyDescent="0.25">
      <c r="G435" s="108"/>
    </row>
    <row r="436" spans="7:7" x14ac:dyDescent="0.25">
      <c r="G436" s="108"/>
    </row>
    <row r="437" spans="7:7" x14ac:dyDescent="0.25">
      <c r="G437" s="108"/>
    </row>
    <row r="438" spans="7:7" x14ac:dyDescent="0.25">
      <c r="G438" s="108"/>
    </row>
    <row r="439" spans="7:7" x14ac:dyDescent="0.25">
      <c r="G439" s="108"/>
    </row>
    <row r="440" spans="7:7" x14ac:dyDescent="0.25">
      <c r="G440" s="108"/>
    </row>
    <row r="441" spans="7:7" x14ac:dyDescent="0.25">
      <c r="G441" s="108"/>
    </row>
    <row r="442" spans="7:7" x14ac:dyDescent="0.25">
      <c r="G442" s="108"/>
    </row>
    <row r="443" spans="7:7" x14ac:dyDescent="0.25">
      <c r="G443" s="108"/>
    </row>
    <row r="444" spans="7:7" x14ac:dyDescent="0.25">
      <c r="G444" s="108"/>
    </row>
    <row r="445" spans="7:7" x14ac:dyDescent="0.25">
      <c r="G445" s="108"/>
    </row>
    <row r="446" spans="7:7" x14ac:dyDescent="0.25">
      <c r="G446" s="108"/>
    </row>
    <row r="447" spans="7:7" x14ac:dyDescent="0.25">
      <c r="G447" s="108"/>
    </row>
    <row r="448" spans="7:7" x14ac:dyDescent="0.25">
      <c r="G448" s="108"/>
    </row>
    <row r="449" spans="7:7" x14ac:dyDescent="0.25">
      <c r="G449" s="108"/>
    </row>
    <row r="450" spans="7:7" x14ac:dyDescent="0.25">
      <c r="G450" s="108"/>
    </row>
    <row r="451" spans="7:7" x14ac:dyDescent="0.25">
      <c r="G451" s="108"/>
    </row>
    <row r="452" spans="7:7" x14ac:dyDescent="0.25">
      <c r="G452" s="108"/>
    </row>
    <row r="453" spans="7:7" x14ac:dyDescent="0.25">
      <c r="G453" s="108"/>
    </row>
    <row r="454" spans="7:7" x14ac:dyDescent="0.25">
      <c r="G454" s="108"/>
    </row>
    <row r="455" spans="7:7" x14ac:dyDescent="0.25">
      <c r="G455" s="108"/>
    </row>
    <row r="456" spans="7:7" x14ac:dyDescent="0.25">
      <c r="G456" s="108"/>
    </row>
    <row r="457" spans="7:7" x14ac:dyDescent="0.25">
      <c r="G457" s="108"/>
    </row>
    <row r="458" spans="7:7" x14ac:dyDescent="0.25">
      <c r="G458" s="108"/>
    </row>
    <row r="459" spans="7:7" x14ac:dyDescent="0.25">
      <c r="G459" s="108"/>
    </row>
    <row r="460" spans="7:7" x14ac:dyDescent="0.25">
      <c r="G460" s="108"/>
    </row>
    <row r="461" spans="7:7" x14ac:dyDescent="0.25">
      <c r="G461" s="108"/>
    </row>
    <row r="462" spans="7:7" x14ac:dyDescent="0.25">
      <c r="G462" s="108"/>
    </row>
    <row r="463" spans="7:7" x14ac:dyDescent="0.25">
      <c r="G463" s="108"/>
    </row>
    <row r="464" spans="7:7" x14ac:dyDescent="0.25">
      <c r="G464" s="108"/>
    </row>
    <row r="465" spans="7:7" x14ac:dyDescent="0.25">
      <c r="G465" s="108"/>
    </row>
    <row r="466" spans="7:7" x14ac:dyDescent="0.25">
      <c r="G466" s="108"/>
    </row>
    <row r="467" spans="7:7" x14ac:dyDescent="0.25">
      <c r="G467" s="108"/>
    </row>
    <row r="468" spans="7:7" x14ac:dyDescent="0.25">
      <c r="G468" s="108"/>
    </row>
    <row r="469" spans="7:7" x14ac:dyDescent="0.25">
      <c r="G469" s="108"/>
    </row>
    <row r="470" spans="7:7" x14ac:dyDescent="0.25">
      <c r="G470" s="108"/>
    </row>
    <row r="471" spans="7:7" x14ac:dyDescent="0.25">
      <c r="G471" s="108"/>
    </row>
    <row r="472" spans="7:7" x14ac:dyDescent="0.25">
      <c r="G472" s="108"/>
    </row>
    <row r="473" spans="7:7" x14ac:dyDescent="0.25">
      <c r="G473" s="108"/>
    </row>
    <row r="474" spans="7:7" x14ac:dyDescent="0.25">
      <c r="G474" s="108"/>
    </row>
    <row r="475" spans="7:7" x14ac:dyDescent="0.25">
      <c r="G475" s="108"/>
    </row>
    <row r="476" spans="7:7" x14ac:dyDescent="0.25">
      <c r="G476" s="108"/>
    </row>
    <row r="477" spans="7:7" x14ac:dyDescent="0.25">
      <c r="G477" s="108"/>
    </row>
    <row r="478" spans="7:7" x14ac:dyDescent="0.25">
      <c r="G478" s="108"/>
    </row>
    <row r="479" spans="7:7" x14ac:dyDescent="0.25">
      <c r="G479" s="108"/>
    </row>
    <row r="480" spans="7:7" x14ac:dyDescent="0.25">
      <c r="G480" s="108"/>
    </row>
    <row r="481" spans="7:7" x14ac:dyDescent="0.25">
      <c r="G481" s="108"/>
    </row>
    <row r="482" spans="7:7" x14ac:dyDescent="0.25">
      <c r="G482" s="108"/>
    </row>
    <row r="483" spans="7:7" x14ac:dyDescent="0.25">
      <c r="G483" s="108"/>
    </row>
    <row r="484" spans="7:7" x14ac:dyDescent="0.25">
      <c r="G484" s="108"/>
    </row>
    <row r="485" spans="7:7" x14ac:dyDescent="0.25">
      <c r="G485" s="108"/>
    </row>
    <row r="486" spans="7:7" x14ac:dyDescent="0.25">
      <c r="G486" s="108"/>
    </row>
    <row r="487" spans="7:7" x14ac:dyDescent="0.25">
      <c r="G487" s="108"/>
    </row>
    <row r="488" spans="7:7" x14ac:dyDescent="0.25">
      <c r="G488" s="108"/>
    </row>
    <row r="489" spans="7:7" x14ac:dyDescent="0.25">
      <c r="G489" s="108"/>
    </row>
    <row r="490" spans="7:7" x14ac:dyDescent="0.25">
      <c r="G490" s="108"/>
    </row>
    <row r="491" spans="7:7" x14ac:dyDescent="0.25">
      <c r="G491" s="108"/>
    </row>
    <row r="492" spans="7:7" x14ac:dyDescent="0.25">
      <c r="G492" s="108"/>
    </row>
    <row r="493" spans="7:7" x14ac:dyDescent="0.25">
      <c r="G493" s="108"/>
    </row>
    <row r="494" spans="7:7" x14ac:dyDescent="0.25">
      <c r="G494" s="108"/>
    </row>
    <row r="495" spans="7:7" x14ac:dyDescent="0.25">
      <c r="G495" s="108"/>
    </row>
    <row r="496" spans="7:7" x14ac:dyDescent="0.25">
      <c r="G496" s="108"/>
    </row>
    <row r="497" spans="7:7" x14ac:dyDescent="0.25">
      <c r="G497" s="108"/>
    </row>
    <row r="498" spans="7:7" x14ac:dyDescent="0.25">
      <c r="G498" s="108"/>
    </row>
    <row r="499" spans="7:7" x14ac:dyDescent="0.25">
      <c r="G499" s="108"/>
    </row>
    <row r="500" spans="7:7" x14ac:dyDescent="0.25">
      <c r="G500" s="108"/>
    </row>
    <row r="501" spans="7:7" x14ac:dyDescent="0.25">
      <c r="G501" s="108"/>
    </row>
    <row r="502" spans="7:7" x14ac:dyDescent="0.25">
      <c r="G502" s="108"/>
    </row>
    <row r="503" spans="7:7" x14ac:dyDescent="0.25">
      <c r="G503" s="108"/>
    </row>
    <row r="504" spans="7:7" x14ac:dyDescent="0.25">
      <c r="G504" s="108"/>
    </row>
    <row r="505" spans="7:7" x14ac:dyDescent="0.25">
      <c r="G505" s="108"/>
    </row>
    <row r="506" spans="7:7" x14ac:dyDescent="0.25">
      <c r="G506" s="108"/>
    </row>
    <row r="507" spans="7:7" x14ac:dyDescent="0.25">
      <c r="G507" s="108"/>
    </row>
    <row r="508" spans="7:7" x14ac:dyDescent="0.25">
      <c r="G508" s="108"/>
    </row>
    <row r="509" spans="7:7" x14ac:dyDescent="0.25">
      <c r="G509" s="108"/>
    </row>
    <row r="510" spans="7:7" x14ac:dyDescent="0.25">
      <c r="G510" s="108"/>
    </row>
    <row r="511" spans="7:7" x14ac:dyDescent="0.25">
      <c r="G511" s="108"/>
    </row>
    <row r="512" spans="7:7" x14ac:dyDescent="0.25">
      <c r="G512" s="108"/>
    </row>
    <row r="513" spans="7:7" x14ac:dyDescent="0.25">
      <c r="G513" s="108"/>
    </row>
    <row r="514" spans="7:7" x14ac:dyDescent="0.25">
      <c r="G514" s="108"/>
    </row>
    <row r="515" spans="7:7" x14ac:dyDescent="0.25">
      <c r="G515" s="108"/>
    </row>
    <row r="516" spans="7:7" x14ac:dyDescent="0.25">
      <c r="G516" s="108"/>
    </row>
    <row r="517" spans="7:7" x14ac:dyDescent="0.25">
      <c r="G517" s="108"/>
    </row>
    <row r="518" spans="7:7" x14ac:dyDescent="0.25">
      <c r="G518" s="108"/>
    </row>
    <row r="519" spans="7:7" x14ac:dyDescent="0.25">
      <c r="G519" s="108"/>
    </row>
    <row r="520" spans="7:7" x14ac:dyDescent="0.25">
      <c r="G520" s="108"/>
    </row>
    <row r="521" spans="7:7" x14ac:dyDescent="0.25">
      <c r="G521" s="108"/>
    </row>
    <row r="522" spans="7:7" x14ac:dyDescent="0.25">
      <c r="G522" s="108"/>
    </row>
    <row r="523" spans="7:7" x14ac:dyDescent="0.25">
      <c r="G523" s="108"/>
    </row>
    <row r="524" spans="7:7" x14ac:dyDescent="0.25">
      <c r="G524" s="108"/>
    </row>
    <row r="525" spans="7:7" x14ac:dyDescent="0.25">
      <c r="G525" s="108"/>
    </row>
    <row r="526" spans="7:7" x14ac:dyDescent="0.25">
      <c r="G526" s="108"/>
    </row>
    <row r="527" spans="7:7" x14ac:dyDescent="0.25">
      <c r="G527" s="108"/>
    </row>
    <row r="528" spans="7:7" x14ac:dyDescent="0.25">
      <c r="G528" s="108"/>
    </row>
    <row r="529" spans="7:7" x14ac:dyDescent="0.25">
      <c r="G529" s="108"/>
    </row>
    <row r="530" spans="7:7" x14ac:dyDescent="0.25">
      <c r="G530" s="108"/>
    </row>
    <row r="531" spans="7:7" x14ac:dyDescent="0.25">
      <c r="G531" s="108"/>
    </row>
    <row r="532" spans="7:7" x14ac:dyDescent="0.25">
      <c r="G532" s="108"/>
    </row>
    <row r="533" spans="7:7" x14ac:dyDescent="0.25">
      <c r="G533" s="108"/>
    </row>
    <row r="534" spans="7:7" x14ac:dyDescent="0.25">
      <c r="G534" s="108"/>
    </row>
    <row r="535" spans="7:7" x14ac:dyDescent="0.25">
      <c r="G535" s="108"/>
    </row>
    <row r="536" spans="7:7" x14ac:dyDescent="0.25">
      <c r="G536" s="108"/>
    </row>
    <row r="537" spans="7:7" x14ac:dyDescent="0.25">
      <c r="G537" s="108"/>
    </row>
    <row r="538" spans="7:7" x14ac:dyDescent="0.25">
      <c r="G538" s="108"/>
    </row>
    <row r="539" spans="7:7" x14ac:dyDescent="0.25">
      <c r="G539" s="108"/>
    </row>
    <row r="540" spans="7:7" x14ac:dyDescent="0.25">
      <c r="G540" s="108"/>
    </row>
    <row r="541" spans="7:7" x14ac:dyDescent="0.25">
      <c r="G541" s="108"/>
    </row>
    <row r="542" spans="7:7" x14ac:dyDescent="0.25">
      <c r="G542" s="108"/>
    </row>
    <row r="543" spans="7:7" x14ac:dyDescent="0.25">
      <c r="G543" s="108"/>
    </row>
    <row r="544" spans="7:7" x14ac:dyDescent="0.25">
      <c r="G544" s="108"/>
    </row>
    <row r="545" spans="7:7" x14ac:dyDescent="0.25">
      <c r="G545" s="108"/>
    </row>
    <row r="546" spans="7:7" x14ac:dyDescent="0.25">
      <c r="G546" s="108"/>
    </row>
    <row r="547" spans="7:7" x14ac:dyDescent="0.25">
      <c r="G547" s="108"/>
    </row>
    <row r="548" spans="7:7" x14ac:dyDescent="0.25">
      <c r="G548" s="108"/>
    </row>
    <row r="549" spans="7:7" x14ac:dyDescent="0.25">
      <c r="G549" s="108"/>
    </row>
    <row r="550" spans="7:7" x14ac:dyDescent="0.25">
      <c r="G550" s="108"/>
    </row>
    <row r="551" spans="7:7" x14ac:dyDescent="0.25">
      <c r="G551" s="108"/>
    </row>
    <row r="552" spans="7:7" x14ac:dyDescent="0.25">
      <c r="G552" s="108"/>
    </row>
    <row r="553" spans="7:7" x14ac:dyDescent="0.25">
      <c r="G553" s="108"/>
    </row>
    <row r="554" spans="7:7" x14ac:dyDescent="0.25">
      <c r="G554" s="108"/>
    </row>
    <row r="555" spans="7:7" x14ac:dyDescent="0.25">
      <c r="G555" s="108"/>
    </row>
    <row r="556" spans="7:7" x14ac:dyDescent="0.25">
      <c r="G556" s="108"/>
    </row>
    <row r="557" spans="7:7" x14ac:dyDescent="0.25">
      <c r="G557" s="108"/>
    </row>
    <row r="558" spans="7:7" x14ac:dyDescent="0.25">
      <c r="G558" s="108"/>
    </row>
    <row r="559" spans="7:7" x14ac:dyDescent="0.25">
      <c r="G559" s="108"/>
    </row>
    <row r="560" spans="7:7" x14ac:dyDescent="0.25">
      <c r="G560" s="108"/>
    </row>
    <row r="561" spans="7:7" x14ac:dyDescent="0.25">
      <c r="G561" s="108"/>
    </row>
    <row r="562" spans="7:7" x14ac:dyDescent="0.25">
      <c r="G562" s="108"/>
    </row>
    <row r="563" spans="7:7" x14ac:dyDescent="0.25">
      <c r="G563" s="108"/>
    </row>
    <row r="564" spans="7:7" x14ac:dyDescent="0.25">
      <c r="G564" s="108"/>
    </row>
    <row r="565" spans="7:7" x14ac:dyDescent="0.25">
      <c r="G565" s="108"/>
    </row>
    <row r="566" spans="7:7" x14ac:dyDescent="0.25">
      <c r="G566" s="108"/>
    </row>
    <row r="567" spans="7:7" x14ac:dyDescent="0.25">
      <c r="G567" s="108"/>
    </row>
    <row r="568" spans="7:7" x14ac:dyDescent="0.25">
      <c r="G568" s="108"/>
    </row>
    <row r="569" spans="7:7" x14ac:dyDescent="0.25">
      <c r="G569" s="108"/>
    </row>
    <row r="570" spans="7:7" x14ac:dyDescent="0.25">
      <c r="G570" s="108"/>
    </row>
    <row r="571" spans="7:7" x14ac:dyDescent="0.25">
      <c r="G571" s="108"/>
    </row>
    <row r="572" spans="7:7" x14ac:dyDescent="0.25">
      <c r="G572" s="108"/>
    </row>
    <row r="573" spans="7:7" x14ac:dyDescent="0.25">
      <c r="G573" s="108"/>
    </row>
    <row r="574" spans="7:7" x14ac:dyDescent="0.25">
      <c r="G574" s="108"/>
    </row>
    <row r="575" spans="7:7" x14ac:dyDescent="0.25">
      <c r="G575" s="108"/>
    </row>
    <row r="576" spans="7:7" x14ac:dyDescent="0.25">
      <c r="G576" s="108"/>
    </row>
    <row r="577" spans="7:7" x14ac:dyDescent="0.25">
      <c r="G577" s="108"/>
    </row>
    <row r="578" spans="7:7" x14ac:dyDescent="0.25">
      <c r="G578" s="108"/>
    </row>
    <row r="579" spans="7:7" x14ac:dyDescent="0.25">
      <c r="G579" s="108"/>
    </row>
    <row r="580" spans="7:7" x14ac:dyDescent="0.25">
      <c r="G580" s="108"/>
    </row>
    <row r="581" spans="7:7" x14ac:dyDescent="0.25">
      <c r="G581" s="108"/>
    </row>
    <row r="582" spans="7:7" x14ac:dyDescent="0.25">
      <c r="G582" s="108"/>
    </row>
    <row r="583" spans="7:7" x14ac:dyDescent="0.25">
      <c r="G583" s="108"/>
    </row>
    <row r="584" spans="7:7" x14ac:dyDescent="0.25">
      <c r="G584" s="108"/>
    </row>
    <row r="585" spans="7:7" x14ac:dyDescent="0.25">
      <c r="G585" s="108"/>
    </row>
    <row r="586" spans="7:7" x14ac:dyDescent="0.25">
      <c r="G586" s="108"/>
    </row>
    <row r="587" spans="7:7" x14ac:dyDescent="0.25">
      <c r="G587" s="108"/>
    </row>
    <row r="588" spans="7:7" x14ac:dyDescent="0.25">
      <c r="G588" s="108"/>
    </row>
    <row r="589" spans="7:7" x14ac:dyDescent="0.25">
      <c r="G589" s="108"/>
    </row>
    <row r="590" spans="7:7" x14ac:dyDescent="0.25">
      <c r="G590" s="108"/>
    </row>
    <row r="591" spans="7:7" x14ac:dyDescent="0.25">
      <c r="G591" s="108"/>
    </row>
    <row r="592" spans="7:7" x14ac:dyDescent="0.25">
      <c r="G592" s="108"/>
    </row>
    <row r="593" spans="7:7" x14ac:dyDescent="0.25">
      <c r="G593" s="108"/>
    </row>
    <row r="594" spans="7:7" x14ac:dyDescent="0.25">
      <c r="G594" s="108"/>
    </row>
    <row r="595" spans="7:7" x14ac:dyDescent="0.25">
      <c r="G595" s="108"/>
    </row>
    <row r="596" spans="7:7" x14ac:dyDescent="0.25">
      <c r="G596" s="108"/>
    </row>
    <row r="597" spans="7:7" x14ac:dyDescent="0.25">
      <c r="G597" s="108"/>
    </row>
    <row r="598" spans="7:7" x14ac:dyDescent="0.25">
      <c r="G598" s="108"/>
    </row>
    <row r="599" spans="7:7" x14ac:dyDescent="0.25">
      <c r="G599" s="108"/>
    </row>
    <row r="600" spans="7:7" x14ac:dyDescent="0.25">
      <c r="G600" s="108"/>
    </row>
    <row r="601" spans="7:7" x14ac:dyDescent="0.25">
      <c r="G601" s="108"/>
    </row>
    <row r="602" spans="7:7" x14ac:dyDescent="0.25">
      <c r="G602" s="108"/>
    </row>
    <row r="603" spans="7:7" x14ac:dyDescent="0.25">
      <c r="G603" s="108"/>
    </row>
    <row r="604" spans="7:7" x14ac:dyDescent="0.25">
      <c r="G604" s="108"/>
    </row>
    <row r="605" spans="7:7" x14ac:dyDescent="0.25">
      <c r="G605" s="108"/>
    </row>
    <row r="606" spans="7:7" x14ac:dyDescent="0.25">
      <c r="G606" s="108"/>
    </row>
    <row r="607" spans="7:7" x14ac:dyDescent="0.25">
      <c r="G607" s="108"/>
    </row>
    <row r="608" spans="7:7" x14ac:dyDescent="0.25">
      <c r="G608" s="108"/>
    </row>
    <row r="609" spans="7:7" x14ac:dyDescent="0.25">
      <c r="G609" s="108"/>
    </row>
    <row r="610" spans="7:7" x14ac:dyDescent="0.25">
      <c r="G610" s="108"/>
    </row>
    <row r="611" spans="7:7" x14ac:dyDescent="0.25">
      <c r="G611" s="108"/>
    </row>
    <row r="612" spans="7:7" x14ac:dyDescent="0.25">
      <c r="G612" s="108"/>
    </row>
    <row r="613" spans="7:7" x14ac:dyDescent="0.25">
      <c r="G613" s="108"/>
    </row>
    <row r="614" spans="7:7" x14ac:dyDescent="0.25">
      <c r="G614" s="108"/>
    </row>
    <row r="615" spans="7:7" x14ac:dyDescent="0.25">
      <c r="G615" s="108"/>
    </row>
    <row r="616" spans="7:7" x14ac:dyDescent="0.25">
      <c r="G616" s="108"/>
    </row>
    <row r="617" spans="7:7" x14ac:dyDescent="0.25">
      <c r="G617" s="108"/>
    </row>
    <row r="618" spans="7:7" x14ac:dyDescent="0.25">
      <c r="G618" s="108"/>
    </row>
    <row r="619" spans="7:7" x14ac:dyDescent="0.25">
      <c r="G619" s="108"/>
    </row>
    <row r="620" spans="7:7" x14ac:dyDescent="0.25">
      <c r="G620" s="108"/>
    </row>
    <row r="621" spans="7:7" x14ac:dyDescent="0.25">
      <c r="G621" s="108"/>
    </row>
    <row r="622" spans="7:7" x14ac:dyDescent="0.25">
      <c r="G622" s="108"/>
    </row>
    <row r="623" spans="7:7" x14ac:dyDescent="0.25">
      <c r="G623" s="108"/>
    </row>
    <row r="624" spans="7:7" x14ac:dyDescent="0.25">
      <c r="G624" s="108"/>
    </row>
    <row r="625" spans="7:7" x14ac:dyDescent="0.25">
      <c r="G625" s="108"/>
    </row>
    <row r="626" spans="7:7" x14ac:dyDescent="0.25">
      <c r="G626" s="108"/>
    </row>
    <row r="627" spans="7:7" x14ac:dyDescent="0.25">
      <c r="G627" s="108"/>
    </row>
    <row r="628" spans="7:7" x14ac:dyDescent="0.25">
      <c r="G628" s="108"/>
    </row>
    <row r="629" spans="7:7" x14ac:dyDescent="0.25">
      <c r="G629" s="108"/>
    </row>
    <row r="630" spans="7:7" x14ac:dyDescent="0.25">
      <c r="G630" s="108"/>
    </row>
    <row r="631" spans="7:7" x14ac:dyDescent="0.25">
      <c r="G631" s="108"/>
    </row>
    <row r="632" spans="7:7" x14ac:dyDescent="0.25">
      <c r="G632" s="108"/>
    </row>
    <row r="633" spans="7:7" x14ac:dyDescent="0.25">
      <c r="G633" s="108"/>
    </row>
    <row r="634" spans="7:7" x14ac:dyDescent="0.25">
      <c r="G634" s="108"/>
    </row>
    <row r="635" spans="7:7" x14ac:dyDescent="0.25">
      <c r="G635" s="108"/>
    </row>
    <row r="636" spans="7:7" x14ac:dyDescent="0.25">
      <c r="G636" s="108"/>
    </row>
    <row r="637" spans="7:7" x14ac:dyDescent="0.25">
      <c r="G637" s="108"/>
    </row>
    <row r="638" spans="7:7" x14ac:dyDescent="0.25">
      <c r="G638" s="108"/>
    </row>
    <row r="639" spans="7:7" x14ac:dyDescent="0.25">
      <c r="G639" s="108"/>
    </row>
    <row r="640" spans="7:7" x14ac:dyDescent="0.25">
      <c r="G640" s="108"/>
    </row>
    <row r="641" spans="7:7" x14ac:dyDescent="0.25">
      <c r="G641" s="108"/>
    </row>
    <row r="642" spans="7:7" x14ac:dyDescent="0.25">
      <c r="G642" s="108"/>
    </row>
    <row r="643" spans="7:7" x14ac:dyDescent="0.25">
      <c r="G643" s="108"/>
    </row>
    <row r="644" spans="7:7" x14ac:dyDescent="0.25">
      <c r="G644" s="108"/>
    </row>
    <row r="645" spans="7:7" x14ac:dyDescent="0.25">
      <c r="G645" s="108"/>
    </row>
    <row r="646" spans="7:7" x14ac:dyDescent="0.25">
      <c r="G646" s="108"/>
    </row>
    <row r="647" spans="7:7" x14ac:dyDescent="0.25">
      <c r="G647" s="108"/>
    </row>
    <row r="648" spans="7:7" x14ac:dyDescent="0.25">
      <c r="G648" s="108"/>
    </row>
    <row r="649" spans="7:7" x14ac:dyDescent="0.25">
      <c r="G649" s="108"/>
    </row>
    <row r="650" spans="7:7" x14ac:dyDescent="0.25">
      <c r="G650" s="108"/>
    </row>
    <row r="651" spans="7:7" x14ac:dyDescent="0.25">
      <c r="G651" s="108"/>
    </row>
    <row r="652" spans="7:7" x14ac:dyDescent="0.25">
      <c r="G652" s="108"/>
    </row>
    <row r="653" spans="7:7" x14ac:dyDescent="0.25">
      <c r="G653" s="108"/>
    </row>
    <row r="654" spans="7:7" x14ac:dyDescent="0.25">
      <c r="G654" s="108"/>
    </row>
    <row r="655" spans="7:7" x14ac:dyDescent="0.25">
      <c r="G655" s="108"/>
    </row>
    <row r="656" spans="7:7" x14ac:dyDescent="0.25">
      <c r="G656" s="108"/>
    </row>
    <row r="657" spans="7:7" x14ac:dyDescent="0.25">
      <c r="G657" s="108"/>
    </row>
    <row r="658" spans="7:7" x14ac:dyDescent="0.25">
      <c r="G658" s="108"/>
    </row>
    <row r="659" spans="7:7" x14ac:dyDescent="0.25">
      <c r="G659" s="108"/>
    </row>
    <row r="660" spans="7:7" x14ac:dyDescent="0.25">
      <c r="G660" s="108"/>
    </row>
    <row r="661" spans="7:7" x14ac:dyDescent="0.25">
      <c r="G661" s="108"/>
    </row>
    <row r="662" spans="7:7" x14ac:dyDescent="0.25">
      <c r="G662" s="108"/>
    </row>
    <row r="663" spans="7:7" x14ac:dyDescent="0.25">
      <c r="G663" s="108"/>
    </row>
    <row r="664" spans="7:7" x14ac:dyDescent="0.25">
      <c r="G664" s="108"/>
    </row>
    <row r="665" spans="7:7" x14ac:dyDescent="0.25">
      <c r="G665" s="108"/>
    </row>
    <row r="666" spans="7:7" x14ac:dyDescent="0.25">
      <c r="G666" s="108"/>
    </row>
    <row r="667" spans="7:7" x14ac:dyDescent="0.25">
      <c r="G667" s="108"/>
    </row>
    <row r="668" spans="7:7" x14ac:dyDescent="0.25">
      <c r="G668" s="108"/>
    </row>
    <row r="669" spans="7:7" x14ac:dyDescent="0.25">
      <c r="G669" s="108"/>
    </row>
    <row r="670" spans="7:7" x14ac:dyDescent="0.25">
      <c r="G670" s="108"/>
    </row>
    <row r="671" spans="7:7" x14ac:dyDescent="0.25">
      <c r="G671" s="108"/>
    </row>
    <row r="672" spans="7:7" x14ac:dyDescent="0.25">
      <c r="G672" s="108"/>
    </row>
    <row r="673" spans="7:7" x14ac:dyDescent="0.25">
      <c r="G673" s="108"/>
    </row>
    <row r="674" spans="7:7" x14ac:dyDescent="0.25">
      <c r="G674" s="108"/>
    </row>
    <row r="675" spans="7:7" x14ac:dyDescent="0.25">
      <c r="G675" s="108"/>
    </row>
    <row r="676" spans="7:7" x14ac:dyDescent="0.25">
      <c r="G676" s="108"/>
    </row>
    <row r="677" spans="7:7" x14ac:dyDescent="0.25">
      <c r="G677" s="108"/>
    </row>
    <row r="678" spans="7:7" x14ac:dyDescent="0.25">
      <c r="G678" s="108"/>
    </row>
    <row r="679" spans="7:7" x14ac:dyDescent="0.25">
      <c r="G679" s="108"/>
    </row>
    <row r="680" spans="7:7" x14ac:dyDescent="0.25">
      <c r="G680" s="108"/>
    </row>
    <row r="681" spans="7:7" x14ac:dyDescent="0.25">
      <c r="G681" s="108"/>
    </row>
    <row r="682" spans="7:7" x14ac:dyDescent="0.25">
      <c r="G682" s="108"/>
    </row>
    <row r="683" spans="7:7" x14ac:dyDescent="0.25">
      <c r="G683" s="108"/>
    </row>
    <row r="684" spans="7:7" x14ac:dyDescent="0.25">
      <c r="G684" s="108"/>
    </row>
    <row r="685" spans="7:7" x14ac:dyDescent="0.25">
      <c r="G685" s="108"/>
    </row>
    <row r="686" spans="7:7" x14ac:dyDescent="0.25">
      <c r="G686" s="108"/>
    </row>
    <row r="687" spans="7:7" x14ac:dyDescent="0.25">
      <c r="G687" s="108"/>
    </row>
    <row r="688" spans="7:7" x14ac:dyDescent="0.25">
      <c r="G688" s="108"/>
    </row>
    <row r="689" spans="7:7" x14ac:dyDescent="0.25">
      <c r="G689" s="108"/>
    </row>
    <row r="690" spans="7:7" x14ac:dyDescent="0.25">
      <c r="G690" s="108"/>
    </row>
    <row r="691" spans="7:7" x14ac:dyDescent="0.25">
      <c r="G691" s="108"/>
    </row>
    <row r="692" spans="7:7" x14ac:dyDescent="0.25">
      <c r="G692" s="108"/>
    </row>
    <row r="693" spans="7:7" x14ac:dyDescent="0.25">
      <c r="G693" s="108"/>
    </row>
    <row r="694" spans="7:7" x14ac:dyDescent="0.25">
      <c r="G694" s="108"/>
    </row>
    <row r="695" spans="7:7" x14ac:dyDescent="0.25">
      <c r="G695" s="108"/>
    </row>
    <row r="696" spans="7:7" x14ac:dyDescent="0.25">
      <c r="G696" s="108"/>
    </row>
    <row r="697" spans="7:7" x14ac:dyDescent="0.25">
      <c r="G697" s="108"/>
    </row>
    <row r="698" spans="7:7" x14ac:dyDescent="0.25">
      <c r="G698" s="108"/>
    </row>
    <row r="699" spans="7:7" x14ac:dyDescent="0.25">
      <c r="G699" s="108"/>
    </row>
    <row r="700" spans="7:7" x14ac:dyDescent="0.25">
      <c r="G700" s="108"/>
    </row>
    <row r="701" spans="7:7" x14ac:dyDescent="0.25">
      <c r="G701" s="108"/>
    </row>
    <row r="702" spans="7:7" x14ac:dyDescent="0.25">
      <c r="G702" s="108"/>
    </row>
    <row r="703" spans="7:7" x14ac:dyDescent="0.25">
      <c r="G703" s="108"/>
    </row>
    <row r="704" spans="7:7" x14ac:dyDescent="0.25">
      <c r="G704" s="108"/>
    </row>
    <row r="705" spans="7:7" x14ac:dyDescent="0.25">
      <c r="G705" s="108"/>
    </row>
    <row r="706" spans="7:7" x14ac:dyDescent="0.25">
      <c r="G706" s="108"/>
    </row>
    <row r="707" spans="7:7" x14ac:dyDescent="0.25">
      <c r="G707" s="108"/>
    </row>
    <row r="708" spans="7:7" x14ac:dyDescent="0.25">
      <c r="G708" s="108"/>
    </row>
    <row r="709" spans="7:7" x14ac:dyDescent="0.25">
      <c r="G709" s="108"/>
    </row>
    <row r="710" spans="7:7" x14ac:dyDescent="0.25">
      <c r="G710" s="108"/>
    </row>
    <row r="711" spans="7:7" x14ac:dyDescent="0.25">
      <c r="G711" s="108"/>
    </row>
    <row r="712" spans="7:7" x14ac:dyDescent="0.25">
      <c r="G712" s="108"/>
    </row>
    <row r="713" spans="7:7" x14ac:dyDescent="0.25">
      <c r="G713" s="108"/>
    </row>
    <row r="714" spans="7:7" x14ac:dyDescent="0.25">
      <c r="G714" s="108"/>
    </row>
    <row r="715" spans="7:7" x14ac:dyDescent="0.25">
      <c r="G715" s="108"/>
    </row>
    <row r="716" spans="7:7" x14ac:dyDescent="0.25">
      <c r="G716" s="108"/>
    </row>
    <row r="717" spans="7:7" x14ac:dyDescent="0.25">
      <c r="G717" s="108"/>
    </row>
    <row r="718" spans="7:7" x14ac:dyDescent="0.25">
      <c r="G718" s="108"/>
    </row>
    <row r="719" spans="7:7" x14ac:dyDescent="0.25">
      <c r="G719" s="108"/>
    </row>
    <row r="720" spans="7:7" x14ac:dyDescent="0.25">
      <c r="G720" s="108"/>
    </row>
    <row r="721" spans="7:7" x14ac:dyDescent="0.25">
      <c r="G721" s="108"/>
    </row>
    <row r="722" spans="7:7" x14ac:dyDescent="0.25">
      <c r="G722" s="108"/>
    </row>
    <row r="723" spans="7:7" x14ac:dyDescent="0.25">
      <c r="G723" s="108"/>
    </row>
    <row r="724" spans="7:7" x14ac:dyDescent="0.25">
      <c r="G724" s="108"/>
    </row>
    <row r="725" spans="7:7" x14ac:dyDescent="0.25">
      <c r="G725" s="108"/>
    </row>
    <row r="726" spans="7:7" x14ac:dyDescent="0.25">
      <c r="G726" s="108"/>
    </row>
    <row r="727" spans="7:7" x14ac:dyDescent="0.25">
      <c r="G727" s="108"/>
    </row>
    <row r="728" spans="7:7" x14ac:dyDescent="0.25">
      <c r="G728" s="108"/>
    </row>
    <row r="729" spans="7:7" x14ac:dyDescent="0.25">
      <c r="G729" s="108"/>
    </row>
    <row r="730" spans="7:7" x14ac:dyDescent="0.25">
      <c r="G730" s="108"/>
    </row>
    <row r="731" spans="7:7" x14ac:dyDescent="0.25">
      <c r="G731" s="108"/>
    </row>
    <row r="732" spans="7:7" x14ac:dyDescent="0.25">
      <c r="G732" s="108"/>
    </row>
    <row r="733" spans="7:7" x14ac:dyDescent="0.25">
      <c r="G733" s="108"/>
    </row>
    <row r="734" spans="7:7" x14ac:dyDescent="0.25">
      <c r="G734" s="108"/>
    </row>
    <row r="735" spans="7:7" x14ac:dyDescent="0.25">
      <c r="G735" s="108"/>
    </row>
    <row r="736" spans="7:7" x14ac:dyDescent="0.25">
      <c r="G736" s="108"/>
    </row>
    <row r="737" spans="7:7" x14ac:dyDescent="0.25">
      <c r="G737" s="108"/>
    </row>
    <row r="738" spans="7:7" x14ac:dyDescent="0.25">
      <c r="G738" s="108"/>
    </row>
    <row r="739" spans="7:7" x14ac:dyDescent="0.25">
      <c r="G739" s="108"/>
    </row>
    <row r="740" spans="7:7" x14ac:dyDescent="0.25">
      <c r="G740" s="108"/>
    </row>
    <row r="741" spans="7:7" x14ac:dyDescent="0.25">
      <c r="G741" s="108"/>
    </row>
    <row r="742" spans="7:7" x14ac:dyDescent="0.25">
      <c r="G742" s="108"/>
    </row>
    <row r="743" spans="7:7" x14ac:dyDescent="0.25">
      <c r="G743" s="108"/>
    </row>
    <row r="744" spans="7:7" x14ac:dyDescent="0.25">
      <c r="G744" s="108"/>
    </row>
    <row r="745" spans="7:7" x14ac:dyDescent="0.25">
      <c r="G745" s="108"/>
    </row>
    <row r="746" spans="7:7" x14ac:dyDescent="0.25">
      <c r="G746" s="108"/>
    </row>
    <row r="747" spans="7:7" x14ac:dyDescent="0.25">
      <c r="G747" s="108"/>
    </row>
    <row r="748" spans="7:7" x14ac:dyDescent="0.25">
      <c r="G748" s="108"/>
    </row>
    <row r="749" spans="7:7" x14ac:dyDescent="0.25">
      <c r="G749" s="108"/>
    </row>
    <row r="750" spans="7:7" x14ac:dyDescent="0.25">
      <c r="G750" s="108"/>
    </row>
    <row r="751" spans="7:7" x14ac:dyDescent="0.25">
      <c r="G751" s="108"/>
    </row>
    <row r="752" spans="7:7" x14ac:dyDescent="0.25">
      <c r="G752" s="108"/>
    </row>
    <row r="753" spans="7:7" x14ac:dyDescent="0.25">
      <c r="G753" s="108"/>
    </row>
    <row r="754" spans="7:7" x14ac:dyDescent="0.25">
      <c r="G754" s="108"/>
    </row>
    <row r="755" spans="7:7" x14ac:dyDescent="0.25">
      <c r="G755" s="108"/>
    </row>
    <row r="756" spans="7:7" x14ac:dyDescent="0.25">
      <c r="G756" s="108"/>
    </row>
    <row r="757" spans="7:7" x14ac:dyDescent="0.25">
      <c r="G757" s="108"/>
    </row>
    <row r="758" spans="7:7" x14ac:dyDescent="0.25">
      <c r="G758" s="108"/>
    </row>
    <row r="759" spans="7:7" x14ac:dyDescent="0.25">
      <c r="G759" s="108"/>
    </row>
    <row r="760" spans="7:7" x14ac:dyDescent="0.25">
      <c r="G760" s="108"/>
    </row>
    <row r="761" spans="7:7" x14ac:dyDescent="0.25">
      <c r="G761" s="108"/>
    </row>
    <row r="762" spans="7:7" x14ac:dyDescent="0.25">
      <c r="G762" s="108"/>
    </row>
    <row r="763" spans="7:7" x14ac:dyDescent="0.25">
      <c r="G763" s="108"/>
    </row>
    <row r="764" spans="7:7" x14ac:dyDescent="0.25">
      <c r="G764" s="108"/>
    </row>
    <row r="765" spans="7:7" x14ac:dyDescent="0.25">
      <c r="G765" s="108"/>
    </row>
    <row r="766" spans="7:7" x14ac:dyDescent="0.25">
      <c r="G766" s="108"/>
    </row>
    <row r="767" spans="7:7" x14ac:dyDescent="0.25">
      <c r="G767" s="108"/>
    </row>
    <row r="768" spans="7:7" x14ac:dyDescent="0.25">
      <c r="G768" s="108"/>
    </row>
    <row r="769" spans="7:7" x14ac:dyDescent="0.25">
      <c r="G769" s="108"/>
    </row>
    <row r="770" spans="7:7" x14ac:dyDescent="0.25">
      <c r="G770" s="108"/>
    </row>
    <row r="771" spans="7:7" x14ac:dyDescent="0.25">
      <c r="G771" s="108"/>
    </row>
    <row r="772" spans="7:7" x14ac:dyDescent="0.25">
      <c r="G772" s="108"/>
    </row>
    <row r="773" spans="7:7" x14ac:dyDescent="0.25">
      <c r="G773" s="108"/>
    </row>
    <row r="774" spans="7:7" x14ac:dyDescent="0.25">
      <c r="G774" s="108"/>
    </row>
    <row r="775" spans="7:7" x14ac:dyDescent="0.25">
      <c r="G775" s="108"/>
    </row>
    <row r="776" spans="7:7" x14ac:dyDescent="0.25">
      <c r="G776" s="108"/>
    </row>
    <row r="777" spans="7:7" x14ac:dyDescent="0.25">
      <c r="G777" s="108"/>
    </row>
    <row r="778" spans="7:7" x14ac:dyDescent="0.25">
      <c r="G778" s="108"/>
    </row>
    <row r="779" spans="7:7" x14ac:dyDescent="0.25">
      <c r="G779" s="108"/>
    </row>
    <row r="780" spans="7:7" x14ac:dyDescent="0.25">
      <c r="G780" s="108"/>
    </row>
    <row r="781" spans="7:7" x14ac:dyDescent="0.25">
      <c r="G781" s="108"/>
    </row>
    <row r="782" spans="7:7" x14ac:dyDescent="0.25">
      <c r="G782" s="108"/>
    </row>
    <row r="783" spans="7:7" x14ac:dyDescent="0.25">
      <c r="G783" s="108"/>
    </row>
    <row r="784" spans="7:7" x14ac:dyDescent="0.25">
      <c r="G784" s="108"/>
    </row>
    <row r="785" spans="7:7" x14ac:dyDescent="0.25">
      <c r="G785" s="108"/>
    </row>
    <row r="786" spans="7:7" x14ac:dyDescent="0.25">
      <c r="G786" s="108"/>
    </row>
    <row r="787" spans="7:7" x14ac:dyDescent="0.25">
      <c r="G787" s="108"/>
    </row>
    <row r="788" spans="7:7" x14ac:dyDescent="0.25">
      <c r="G788" s="108"/>
    </row>
    <row r="789" spans="7:7" x14ac:dyDescent="0.25">
      <c r="G789" s="108"/>
    </row>
    <row r="790" spans="7:7" x14ac:dyDescent="0.25">
      <c r="G790" s="108"/>
    </row>
    <row r="791" spans="7:7" x14ac:dyDescent="0.25">
      <c r="G791" s="108"/>
    </row>
    <row r="792" spans="7:7" x14ac:dyDescent="0.25">
      <c r="G792" s="108"/>
    </row>
    <row r="793" spans="7:7" x14ac:dyDescent="0.25">
      <c r="G793" s="108"/>
    </row>
    <row r="794" spans="7:7" x14ac:dyDescent="0.25">
      <c r="G794" s="108"/>
    </row>
    <row r="795" spans="7:7" x14ac:dyDescent="0.25">
      <c r="G795" s="108"/>
    </row>
    <row r="796" spans="7:7" x14ac:dyDescent="0.25">
      <c r="G796" s="108"/>
    </row>
    <row r="797" spans="7:7" x14ac:dyDescent="0.25">
      <c r="G797" s="108"/>
    </row>
    <row r="798" spans="7:7" x14ac:dyDescent="0.25">
      <c r="G798" s="108"/>
    </row>
    <row r="799" spans="7:7" x14ac:dyDescent="0.25">
      <c r="G799" s="108"/>
    </row>
    <row r="800" spans="7:7" x14ac:dyDescent="0.25">
      <c r="G800" s="108"/>
    </row>
    <row r="801" spans="7:7" x14ac:dyDescent="0.25">
      <c r="G801" s="108"/>
    </row>
    <row r="802" spans="7:7" x14ac:dyDescent="0.25">
      <c r="G802" s="108"/>
    </row>
    <row r="803" spans="7:7" x14ac:dyDescent="0.25">
      <c r="G803" s="108"/>
    </row>
    <row r="804" spans="7:7" x14ac:dyDescent="0.25">
      <c r="G804" s="108"/>
    </row>
    <row r="805" spans="7:7" x14ac:dyDescent="0.25">
      <c r="G805" s="108"/>
    </row>
    <row r="806" spans="7:7" x14ac:dyDescent="0.25">
      <c r="G806" s="108"/>
    </row>
    <row r="807" spans="7:7" x14ac:dyDescent="0.25">
      <c r="G807" s="108"/>
    </row>
    <row r="808" spans="7:7" x14ac:dyDescent="0.25">
      <c r="G808" s="108"/>
    </row>
    <row r="809" spans="7:7" x14ac:dyDescent="0.25">
      <c r="G809" s="108"/>
    </row>
    <row r="810" spans="7:7" x14ac:dyDescent="0.25">
      <c r="G810" s="108"/>
    </row>
    <row r="811" spans="7:7" x14ac:dyDescent="0.25">
      <c r="G811" s="108"/>
    </row>
    <row r="812" spans="7:7" x14ac:dyDescent="0.25">
      <c r="G812" s="108"/>
    </row>
    <row r="813" spans="7:7" x14ac:dyDescent="0.25">
      <c r="G813" s="108"/>
    </row>
    <row r="814" spans="7:7" x14ac:dyDescent="0.25">
      <c r="G814" s="108"/>
    </row>
    <row r="815" spans="7:7" x14ac:dyDescent="0.25">
      <c r="G815" s="108"/>
    </row>
    <row r="816" spans="7:7" x14ac:dyDescent="0.25">
      <c r="G816" s="108"/>
    </row>
    <row r="817" spans="7:7" x14ac:dyDescent="0.25">
      <c r="G817" s="108"/>
    </row>
    <row r="818" spans="7:7" x14ac:dyDescent="0.25">
      <c r="G818" s="108"/>
    </row>
    <row r="819" spans="7:7" x14ac:dyDescent="0.25">
      <c r="G819" s="108"/>
    </row>
    <row r="820" spans="7:7" x14ac:dyDescent="0.25">
      <c r="G820" s="108"/>
    </row>
    <row r="821" spans="7:7" x14ac:dyDescent="0.25">
      <c r="G821" s="108"/>
    </row>
    <row r="822" spans="7:7" x14ac:dyDescent="0.25">
      <c r="G822" s="108"/>
    </row>
    <row r="823" spans="7:7" x14ac:dyDescent="0.25">
      <c r="G823" s="108"/>
    </row>
    <row r="824" spans="7:7" x14ac:dyDescent="0.25">
      <c r="G824" s="108"/>
    </row>
    <row r="825" spans="7:7" x14ac:dyDescent="0.25">
      <c r="G825" s="108"/>
    </row>
    <row r="826" spans="7:7" x14ac:dyDescent="0.25">
      <c r="G826" s="108"/>
    </row>
    <row r="827" spans="7:7" x14ac:dyDescent="0.25">
      <c r="G827" s="108"/>
    </row>
    <row r="828" spans="7:7" x14ac:dyDescent="0.25">
      <c r="G828" s="108"/>
    </row>
    <row r="829" spans="7:7" x14ac:dyDescent="0.25">
      <c r="G829" s="108"/>
    </row>
    <row r="830" spans="7:7" x14ac:dyDescent="0.25">
      <c r="G830" s="108"/>
    </row>
    <row r="831" spans="7:7" x14ac:dyDescent="0.25">
      <c r="G831" s="108"/>
    </row>
    <row r="832" spans="7:7" x14ac:dyDescent="0.25">
      <c r="G832" s="108"/>
    </row>
    <row r="833" spans="7:7" x14ac:dyDescent="0.25">
      <c r="G833" s="108"/>
    </row>
    <row r="834" spans="7:7" x14ac:dyDescent="0.25">
      <c r="G834" s="108"/>
    </row>
    <row r="835" spans="7:7" x14ac:dyDescent="0.25">
      <c r="G835" s="108"/>
    </row>
    <row r="836" spans="7:7" x14ac:dyDescent="0.25">
      <c r="G836" s="108"/>
    </row>
    <row r="837" spans="7:7" x14ac:dyDescent="0.25">
      <c r="G837" s="108"/>
    </row>
    <row r="838" spans="7:7" x14ac:dyDescent="0.25">
      <c r="G838" s="108"/>
    </row>
    <row r="839" spans="7:7" x14ac:dyDescent="0.25">
      <c r="G839" s="108"/>
    </row>
    <row r="840" spans="7:7" x14ac:dyDescent="0.25">
      <c r="G840" s="108"/>
    </row>
    <row r="841" spans="7:7" x14ac:dyDescent="0.25">
      <c r="G841" s="108"/>
    </row>
    <row r="842" spans="7:7" x14ac:dyDescent="0.25">
      <c r="G842" s="108"/>
    </row>
    <row r="843" spans="7:7" x14ac:dyDescent="0.25">
      <c r="G843" s="108"/>
    </row>
    <row r="844" spans="7:7" x14ac:dyDescent="0.25">
      <c r="G844" s="108"/>
    </row>
    <row r="845" spans="7:7" x14ac:dyDescent="0.25">
      <c r="G845" s="108"/>
    </row>
    <row r="846" spans="7:7" x14ac:dyDescent="0.25">
      <c r="G846" s="108"/>
    </row>
    <row r="847" spans="7:7" x14ac:dyDescent="0.25">
      <c r="G847" s="108"/>
    </row>
    <row r="848" spans="7:7" x14ac:dyDescent="0.25">
      <c r="G848" s="108"/>
    </row>
    <row r="849" spans="7:7" x14ac:dyDescent="0.25">
      <c r="G849" s="108"/>
    </row>
    <row r="850" spans="7:7" x14ac:dyDescent="0.25">
      <c r="G850" s="108"/>
    </row>
    <row r="851" spans="7:7" x14ac:dyDescent="0.25">
      <c r="G851" s="108"/>
    </row>
    <row r="852" spans="7:7" x14ac:dyDescent="0.25">
      <c r="G852" s="108"/>
    </row>
    <row r="853" spans="7:7" x14ac:dyDescent="0.25">
      <c r="G853" s="108"/>
    </row>
    <row r="854" spans="7:7" x14ac:dyDescent="0.25">
      <c r="G854" s="108"/>
    </row>
    <row r="855" spans="7:7" x14ac:dyDescent="0.25">
      <c r="G855" s="108"/>
    </row>
    <row r="856" spans="7:7" x14ac:dyDescent="0.25">
      <c r="G856" s="108"/>
    </row>
    <row r="857" spans="7:7" x14ac:dyDescent="0.25">
      <c r="G857" s="108"/>
    </row>
    <row r="858" spans="7:7" x14ac:dyDescent="0.25">
      <c r="G858" s="108"/>
    </row>
    <row r="859" spans="7:7" x14ac:dyDescent="0.25">
      <c r="G859" s="108"/>
    </row>
    <row r="860" spans="7:7" x14ac:dyDescent="0.25">
      <c r="G860" s="108"/>
    </row>
    <row r="861" spans="7:7" x14ac:dyDescent="0.25">
      <c r="G861" s="108"/>
    </row>
    <row r="862" spans="7:7" x14ac:dyDescent="0.25">
      <c r="G862" s="108"/>
    </row>
    <row r="863" spans="7:7" x14ac:dyDescent="0.25">
      <c r="G863" s="108"/>
    </row>
    <row r="864" spans="7:7" x14ac:dyDescent="0.25">
      <c r="G864" s="108"/>
    </row>
    <row r="865" spans="7:7" x14ac:dyDescent="0.25">
      <c r="G865" s="108"/>
    </row>
    <row r="866" spans="7:7" x14ac:dyDescent="0.25">
      <c r="G866" s="108"/>
    </row>
    <row r="867" spans="7:7" x14ac:dyDescent="0.25">
      <c r="G867" s="108"/>
    </row>
    <row r="868" spans="7:7" x14ac:dyDescent="0.25">
      <c r="G868" s="108"/>
    </row>
    <row r="869" spans="7:7" x14ac:dyDescent="0.25">
      <c r="G869" s="108"/>
    </row>
    <row r="870" spans="7:7" x14ac:dyDescent="0.25">
      <c r="G870" s="108"/>
    </row>
    <row r="871" spans="7:7" x14ac:dyDescent="0.25">
      <c r="G871" s="108"/>
    </row>
    <row r="872" spans="7:7" x14ac:dyDescent="0.25">
      <c r="G872" s="108"/>
    </row>
    <row r="873" spans="7:7" x14ac:dyDescent="0.25">
      <c r="G873" s="108"/>
    </row>
    <row r="874" spans="7:7" x14ac:dyDescent="0.25">
      <c r="G874" s="108"/>
    </row>
    <row r="875" spans="7:7" x14ac:dyDescent="0.25">
      <c r="G875" s="108"/>
    </row>
    <row r="876" spans="7:7" x14ac:dyDescent="0.25">
      <c r="G876" s="108"/>
    </row>
    <row r="877" spans="7:7" x14ac:dyDescent="0.25">
      <c r="G877" s="108"/>
    </row>
    <row r="878" spans="7:7" x14ac:dyDescent="0.25">
      <c r="G878" s="108"/>
    </row>
    <row r="879" spans="7:7" x14ac:dyDescent="0.25">
      <c r="G879" s="108"/>
    </row>
    <row r="880" spans="7:7" x14ac:dyDescent="0.25">
      <c r="G880" s="108"/>
    </row>
    <row r="881" spans="7:7" x14ac:dyDescent="0.25">
      <c r="G881" s="108"/>
    </row>
    <row r="882" spans="7:7" x14ac:dyDescent="0.25">
      <c r="G882" s="108"/>
    </row>
    <row r="883" spans="7:7" x14ac:dyDescent="0.25">
      <c r="G883" s="108"/>
    </row>
    <row r="884" spans="7:7" x14ac:dyDescent="0.25">
      <c r="G884" s="108"/>
    </row>
    <row r="885" spans="7:7" x14ac:dyDescent="0.25">
      <c r="G885" s="108"/>
    </row>
    <row r="886" spans="7:7" x14ac:dyDescent="0.25">
      <c r="G886" s="108"/>
    </row>
    <row r="887" spans="7:7" x14ac:dyDescent="0.25">
      <c r="G887" s="108"/>
    </row>
    <row r="888" spans="7:7" x14ac:dyDescent="0.25">
      <c r="G888" s="108"/>
    </row>
    <row r="889" spans="7:7" x14ac:dyDescent="0.25">
      <c r="G889" s="108"/>
    </row>
    <row r="890" spans="7:7" x14ac:dyDescent="0.25">
      <c r="G890" s="108"/>
    </row>
    <row r="891" spans="7:7" x14ac:dyDescent="0.25">
      <c r="G891" s="108"/>
    </row>
    <row r="892" spans="7:7" x14ac:dyDescent="0.25">
      <c r="G892" s="108"/>
    </row>
    <row r="893" spans="7:7" x14ac:dyDescent="0.25">
      <c r="G893" s="108"/>
    </row>
    <row r="894" spans="7:7" x14ac:dyDescent="0.25">
      <c r="G894" s="108"/>
    </row>
    <row r="895" spans="7:7" x14ac:dyDescent="0.25">
      <c r="G895" s="108"/>
    </row>
    <row r="896" spans="7:7" x14ac:dyDescent="0.25">
      <c r="G896" s="108"/>
    </row>
    <row r="897" spans="7:7" x14ac:dyDescent="0.25">
      <c r="G897" s="108"/>
    </row>
    <row r="898" spans="7:7" x14ac:dyDescent="0.25">
      <c r="G898" s="108"/>
    </row>
    <row r="899" spans="7:7" x14ac:dyDescent="0.25">
      <c r="G899" s="108"/>
    </row>
    <row r="900" spans="7:7" x14ac:dyDescent="0.25">
      <c r="G900" s="108"/>
    </row>
    <row r="901" spans="7:7" x14ac:dyDescent="0.25">
      <c r="G901" s="108"/>
    </row>
    <row r="902" spans="7:7" x14ac:dyDescent="0.25">
      <c r="G902" s="108"/>
    </row>
    <row r="903" spans="7:7" x14ac:dyDescent="0.25">
      <c r="G903" s="108"/>
    </row>
    <row r="904" spans="7:7" x14ac:dyDescent="0.25">
      <c r="G904" s="108"/>
    </row>
    <row r="905" spans="7:7" x14ac:dyDescent="0.25">
      <c r="G905" s="108"/>
    </row>
    <row r="906" spans="7:7" x14ac:dyDescent="0.25">
      <c r="G906" s="108"/>
    </row>
    <row r="907" spans="7:7" x14ac:dyDescent="0.25">
      <c r="G907" s="108"/>
    </row>
    <row r="908" spans="7:7" x14ac:dyDescent="0.25">
      <c r="G908" s="108"/>
    </row>
    <row r="909" spans="7:7" x14ac:dyDescent="0.25">
      <c r="G909" s="108"/>
    </row>
    <row r="910" spans="7:7" x14ac:dyDescent="0.25">
      <c r="G910" s="108"/>
    </row>
    <row r="911" spans="7:7" x14ac:dyDescent="0.25">
      <c r="G911" s="108"/>
    </row>
    <row r="912" spans="7:7" x14ac:dyDescent="0.25">
      <c r="G912" s="108"/>
    </row>
    <row r="913" spans="7:7" x14ac:dyDescent="0.25">
      <c r="G913" s="108"/>
    </row>
    <row r="914" spans="7:7" x14ac:dyDescent="0.25">
      <c r="G914" s="108"/>
    </row>
    <row r="915" spans="7:7" x14ac:dyDescent="0.25">
      <c r="G915" s="108"/>
    </row>
    <row r="916" spans="7:7" x14ac:dyDescent="0.25">
      <c r="G916" s="108"/>
    </row>
    <row r="917" spans="7:7" x14ac:dyDescent="0.25">
      <c r="G917" s="108"/>
    </row>
    <row r="918" spans="7:7" x14ac:dyDescent="0.25">
      <c r="G918" s="108"/>
    </row>
    <row r="919" spans="7:7" x14ac:dyDescent="0.25">
      <c r="G919" s="108"/>
    </row>
    <row r="920" spans="7:7" x14ac:dyDescent="0.25">
      <c r="G920" s="108"/>
    </row>
    <row r="921" spans="7:7" x14ac:dyDescent="0.25">
      <c r="G921" s="108"/>
    </row>
    <row r="922" spans="7:7" x14ac:dyDescent="0.25">
      <c r="G922" s="108"/>
    </row>
    <row r="923" spans="7:7" x14ac:dyDescent="0.25">
      <c r="G923" s="108"/>
    </row>
    <row r="924" spans="7:7" x14ac:dyDescent="0.25">
      <c r="G924" s="108"/>
    </row>
    <row r="925" spans="7:7" x14ac:dyDescent="0.25">
      <c r="G925" s="108"/>
    </row>
    <row r="926" spans="7:7" x14ac:dyDescent="0.25">
      <c r="G926" s="108"/>
    </row>
    <row r="927" spans="7:7" x14ac:dyDescent="0.25">
      <c r="G927" s="108"/>
    </row>
    <row r="928" spans="7:7" x14ac:dyDescent="0.25">
      <c r="G928" s="108"/>
    </row>
    <row r="929" spans="7:7" x14ac:dyDescent="0.25">
      <c r="G929" s="108"/>
    </row>
    <row r="930" spans="7:7" x14ac:dyDescent="0.25">
      <c r="G930" s="108"/>
    </row>
    <row r="931" spans="7:7" x14ac:dyDescent="0.25">
      <c r="G931" s="108"/>
    </row>
    <row r="932" spans="7:7" x14ac:dyDescent="0.25">
      <c r="G932" s="108"/>
    </row>
    <row r="933" spans="7:7" x14ac:dyDescent="0.25">
      <c r="G933" s="108"/>
    </row>
    <row r="934" spans="7:7" x14ac:dyDescent="0.25">
      <c r="G934" s="108"/>
    </row>
    <row r="935" spans="7:7" x14ac:dyDescent="0.25">
      <c r="G935" s="108"/>
    </row>
    <row r="936" spans="7:7" x14ac:dyDescent="0.25">
      <c r="G936" s="108"/>
    </row>
    <row r="937" spans="7:7" x14ac:dyDescent="0.25">
      <c r="G937" s="108"/>
    </row>
    <row r="938" spans="7:7" x14ac:dyDescent="0.25">
      <c r="G938" s="108"/>
    </row>
    <row r="939" spans="7:7" x14ac:dyDescent="0.25">
      <c r="G939" s="108"/>
    </row>
    <row r="940" spans="7:7" x14ac:dyDescent="0.25">
      <c r="G940" s="108"/>
    </row>
    <row r="941" spans="7:7" x14ac:dyDescent="0.25">
      <c r="G941" s="108"/>
    </row>
    <row r="942" spans="7:7" x14ac:dyDescent="0.25">
      <c r="G942" s="108"/>
    </row>
    <row r="943" spans="7:7" x14ac:dyDescent="0.25">
      <c r="G943" s="108"/>
    </row>
    <row r="944" spans="7:7" x14ac:dyDescent="0.25">
      <c r="G944" s="108"/>
    </row>
    <row r="945" spans="7:7" x14ac:dyDescent="0.25">
      <c r="G945" s="108"/>
    </row>
    <row r="946" spans="7:7" x14ac:dyDescent="0.25">
      <c r="G946" s="108"/>
    </row>
    <row r="947" spans="7:7" x14ac:dyDescent="0.25">
      <c r="G947" s="108"/>
    </row>
    <row r="948" spans="7:7" x14ac:dyDescent="0.25">
      <c r="G948" s="108"/>
    </row>
    <row r="949" spans="7:7" x14ac:dyDescent="0.25">
      <c r="G949" s="108"/>
    </row>
    <row r="950" spans="7:7" x14ac:dyDescent="0.25">
      <c r="G950" s="108"/>
    </row>
    <row r="951" spans="7:7" x14ac:dyDescent="0.25">
      <c r="G951" s="108"/>
    </row>
    <row r="952" spans="7:7" x14ac:dyDescent="0.25">
      <c r="G952" s="108"/>
    </row>
    <row r="953" spans="7:7" x14ac:dyDescent="0.25">
      <c r="G953" s="108"/>
    </row>
    <row r="954" spans="7:7" x14ac:dyDescent="0.25">
      <c r="G954" s="108"/>
    </row>
    <row r="955" spans="7:7" x14ac:dyDescent="0.25">
      <c r="G955" s="108"/>
    </row>
    <row r="956" spans="7:7" x14ac:dyDescent="0.25">
      <c r="G956" s="108"/>
    </row>
    <row r="957" spans="7:7" x14ac:dyDescent="0.25">
      <c r="G957" s="108"/>
    </row>
    <row r="958" spans="7:7" x14ac:dyDescent="0.25">
      <c r="G958" s="108"/>
    </row>
    <row r="959" spans="7:7" x14ac:dyDescent="0.25">
      <c r="G959" s="108"/>
    </row>
    <row r="960" spans="7:7" x14ac:dyDescent="0.25">
      <c r="G960" s="108"/>
    </row>
    <row r="961" spans="7:7" x14ac:dyDescent="0.25">
      <c r="G961" s="108"/>
    </row>
    <row r="962" spans="7:7" x14ac:dyDescent="0.25">
      <c r="G962" s="108"/>
    </row>
    <row r="963" spans="7:7" x14ac:dyDescent="0.25">
      <c r="G963" s="108"/>
    </row>
    <row r="964" spans="7:7" x14ac:dyDescent="0.25">
      <c r="G964" s="108"/>
    </row>
    <row r="965" spans="7:7" x14ac:dyDescent="0.25">
      <c r="G965" s="108"/>
    </row>
    <row r="966" spans="7:7" x14ac:dyDescent="0.25">
      <c r="G966" s="108"/>
    </row>
    <row r="967" spans="7:7" x14ac:dyDescent="0.25">
      <c r="G967" s="108"/>
    </row>
    <row r="968" spans="7:7" x14ac:dyDescent="0.25">
      <c r="G968" s="108"/>
    </row>
    <row r="969" spans="7:7" x14ac:dyDescent="0.25">
      <c r="G969" s="108"/>
    </row>
    <row r="970" spans="7:7" x14ac:dyDescent="0.25">
      <c r="G970" s="108"/>
    </row>
    <row r="971" spans="7:7" x14ac:dyDescent="0.25">
      <c r="G971" s="108"/>
    </row>
    <row r="972" spans="7:7" x14ac:dyDescent="0.25">
      <c r="G972" s="108"/>
    </row>
    <row r="973" spans="7:7" x14ac:dyDescent="0.25">
      <c r="G973" s="108"/>
    </row>
    <row r="974" spans="7:7" x14ac:dyDescent="0.25">
      <c r="G974" s="108"/>
    </row>
    <row r="975" spans="7:7" x14ac:dyDescent="0.25">
      <c r="G975" s="108"/>
    </row>
    <row r="976" spans="7:7" x14ac:dyDescent="0.25">
      <c r="G976" s="108"/>
    </row>
    <row r="977" spans="7:7" x14ac:dyDescent="0.25">
      <c r="G977" s="108"/>
    </row>
    <row r="978" spans="7:7" x14ac:dyDescent="0.25">
      <c r="G978" s="108"/>
    </row>
    <row r="979" spans="7:7" x14ac:dyDescent="0.25">
      <c r="G979" s="108"/>
    </row>
    <row r="980" spans="7:7" x14ac:dyDescent="0.25">
      <c r="G980" s="108"/>
    </row>
    <row r="981" spans="7:7" x14ac:dyDescent="0.25">
      <c r="G981" s="108"/>
    </row>
    <row r="982" spans="7:7" x14ac:dyDescent="0.25">
      <c r="G982" s="108"/>
    </row>
    <row r="983" spans="7:7" x14ac:dyDescent="0.25">
      <c r="G983" s="108"/>
    </row>
    <row r="984" spans="7:7" x14ac:dyDescent="0.25">
      <c r="G984" s="108"/>
    </row>
    <row r="985" spans="7:7" x14ac:dyDescent="0.25">
      <c r="G985" s="108"/>
    </row>
    <row r="986" spans="7:7" x14ac:dyDescent="0.25">
      <c r="G986" s="108"/>
    </row>
    <row r="987" spans="7:7" x14ac:dyDescent="0.25">
      <c r="G987" s="108"/>
    </row>
    <row r="988" spans="7:7" x14ac:dyDescent="0.25">
      <c r="G988" s="108"/>
    </row>
    <row r="989" spans="7:7" x14ac:dyDescent="0.25">
      <c r="G989" s="108"/>
    </row>
    <row r="990" spans="7:7" x14ac:dyDescent="0.25">
      <c r="G990" s="108"/>
    </row>
    <row r="991" spans="7:7" x14ac:dyDescent="0.25">
      <c r="G991" s="108"/>
    </row>
    <row r="992" spans="7:7" x14ac:dyDescent="0.25">
      <c r="G992" s="108"/>
    </row>
    <row r="993" spans="7:7" x14ac:dyDescent="0.25">
      <c r="G993" s="108"/>
    </row>
    <row r="994" spans="7:7" x14ac:dyDescent="0.25">
      <c r="G994" s="108"/>
    </row>
    <row r="995" spans="7:7" x14ac:dyDescent="0.25">
      <c r="G995" s="108"/>
    </row>
    <row r="996" spans="7:7" x14ac:dyDescent="0.25">
      <c r="G996" s="108"/>
    </row>
    <row r="997" spans="7:7" x14ac:dyDescent="0.25">
      <c r="G997" s="108"/>
    </row>
    <row r="998" spans="7:7" x14ac:dyDescent="0.25">
      <c r="G998" s="108"/>
    </row>
    <row r="999" spans="7:7" x14ac:dyDescent="0.25">
      <c r="G999" s="108"/>
    </row>
    <row r="1000" spans="7:7" x14ac:dyDescent="0.25">
      <c r="G1000" s="108"/>
    </row>
    <row r="1001" spans="7:7" x14ac:dyDescent="0.25">
      <c r="G1001" s="108"/>
    </row>
    <row r="1002" spans="7:7" x14ac:dyDescent="0.25">
      <c r="G1002" s="108"/>
    </row>
    <row r="1003" spans="7:7" x14ac:dyDescent="0.25">
      <c r="G1003" s="108"/>
    </row>
    <row r="1004" spans="7:7" x14ac:dyDescent="0.25">
      <c r="G1004" s="108"/>
    </row>
    <row r="1005" spans="7:7" x14ac:dyDescent="0.25">
      <c r="G1005" s="108"/>
    </row>
    <row r="1006" spans="7:7" x14ac:dyDescent="0.25">
      <c r="G1006" s="108"/>
    </row>
    <row r="1007" spans="7:7" x14ac:dyDescent="0.25">
      <c r="G1007" s="108"/>
    </row>
    <row r="1008" spans="7:7" x14ac:dyDescent="0.25">
      <c r="G1008" s="108"/>
    </row>
    <row r="1009" spans="7:7" x14ac:dyDescent="0.25">
      <c r="G1009" s="108"/>
    </row>
    <row r="1010" spans="7:7" x14ac:dyDescent="0.25">
      <c r="G1010" s="108"/>
    </row>
    <row r="1011" spans="7:7" x14ac:dyDescent="0.25">
      <c r="G1011" s="108"/>
    </row>
    <row r="1012" spans="7:7" x14ac:dyDescent="0.25">
      <c r="G1012" s="108"/>
    </row>
    <row r="1013" spans="7:7" x14ac:dyDescent="0.25">
      <c r="G1013" s="108"/>
    </row>
    <row r="1014" spans="7:7" x14ac:dyDescent="0.25">
      <c r="G1014" s="108"/>
    </row>
    <row r="1015" spans="7:7" x14ac:dyDescent="0.25">
      <c r="G1015" s="108"/>
    </row>
    <row r="1016" spans="7:7" x14ac:dyDescent="0.25">
      <c r="G1016" s="108"/>
    </row>
    <row r="1017" spans="7:7" x14ac:dyDescent="0.25">
      <c r="G1017" s="108"/>
    </row>
    <row r="1018" spans="7:7" x14ac:dyDescent="0.25">
      <c r="G1018" s="108"/>
    </row>
    <row r="1019" spans="7:7" x14ac:dyDescent="0.25">
      <c r="G1019" s="108"/>
    </row>
    <row r="1020" spans="7:7" x14ac:dyDescent="0.25">
      <c r="G1020" s="108"/>
    </row>
    <row r="1021" spans="7:7" x14ac:dyDescent="0.25">
      <c r="G1021" s="108"/>
    </row>
    <row r="1022" spans="7:7" x14ac:dyDescent="0.25">
      <c r="G1022" s="108"/>
    </row>
    <row r="1023" spans="7:7" x14ac:dyDescent="0.25">
      <c r="G1023" s="108"/>
    </row>
    <row r="1024" spans="7:7" x14ac:dyDescent="0.25">
      <c r="G1024" s="108"/>
    </row>
    <row r="1025" spans="7:7" x14ac:dyDescent="0.25">
      <c r="G1025" s="108"/>
    </row>
    <row r="1026" spans="7:7" x14ac:dyDescent="0.25">
      <c r="G1026" s="108"/>
    </row>
    <row r="1027" spans="7:7" x14ac:dyDescent="0.25">
      <c r="G1027" s="108"/>
    </row>
    <row r="1028" spans="7:7" x14ac:dyDescent="0.25">
      <c r="G1028" s="108"/>
    </row>
    <row r="1029" spans="7:7" x14ac:dyDescent="0.25">
      <c r="G1029" s="108"/>
    </row>
    <row r="1030" spans="7:7" x14ac:dyDescent="0.25">
      <c r="G1030" s="108"/>
    </row>
    <row r="1031" spans="7:7" x14ac:dyDescent="0.25">
      <c r="G1031" s="108"/>
    </row>
    <row r="1032" spans="7:7" x14ac:dyDescent="0.25">
      <c r="G1032" s="108"/>
    </row>
    <row r="1033" spans="7:7" x14ac:dyDescent="0.25">
      <c r="G1033" s="108"/>
    </row>
    <row r="1034" spans="7:7" x14ac:dyDescent="0.25">
      <c r="G1034" s="108"/>
    </row>
    <row r="1035" spans="7:7" x14ac:dyDescent="0.25">
      <c r="G1035" s="108"/>
    </row>
    <row r="1036" spans="7:7" x14ac:dyDescent="0.25">
      <c r="G1036" s="108"/>
    </row>
    <row r="1037" spans="7:7" x14ac:dyDescent="0.25">
      <c r="G1037" s="108"/>
    </row>
    <row r="1038" spans="7:7" x14ac:dyDescent="0.25">
      <c r="G1038" s="108"/>
    </row>
    <row r="1039" spans="7:7" x14ac:dyDescent="0.25">
      <c r="G1039" s="108"/>
    </row>
    <row r="1040" spans="7:7" x14ac:dyDescent="0.25">
      <c r="G1040" s="108"/>
    </row>
    <row r="1041" spans="7:7" x14ac:dyDescent="0.25">
      <c r="G1041" s="108"/>
    </row>
    <row r="1042" spans="7:7" x14ac:dyDescent="0.25">
      <c r="G1042" s="108"/>
    </row>
    <row r="1043" spans="7:7" x14ac:dyDescent="0.25">
      <c r="G1043" s="108"/>
    </row>
    <row r="1044" spans="7:7" x14ac:dyDescent="0.25">
      <c r="G1044" s="108"/>
    </row>
    <row r="1045" spans="7:7" x14ac:dyDescent="0.25">
      <c r="G1045" s="108"/>
    </row>
    <row r="1046" spans="7:7" x14ac:dyDescent="0.25">
      <c r="G1046" s="108"/>
    </row>
    <row r="1047" spans="7:7" x14ac:dyDescent="0.25">
      <c r="G1047" s="108"/>
    </row>
    <row r="1048" spans="7:7" x14ac:dyDescent="0.25">
      <c r="G1048" s="108"/>
    </row>
    <row r="1049" spans="7:7" x14ac:dyDescent="0.25">
      <c r="G1049" s="108"/>
    </row>
    <row r="1050" spans="7:7" x14ac:dyDescent="0.25">
      <c r="G1050" s="108"/>
    </row>
    <row r="1051" spans="7:7" x14ac:dyDescent="0.25">
      <c r="G1051" s="108"/>
    </row>
    <row r="1052" spans="7:7" x14ac:dyDescent="0.25">
      <c r="G1052" s="108"/>
    </row>
    <row r="1053" spans="7:7" x14ac:dyDescent="0.25">
      <c r="G1053" s="108"/>
    </row>
    <row r="1054" spans="7:7" x14ac:dyDescent="0.25">
      <c r="G1054" s="108"/>
    </row>
    <row r="1055" spans="7:7" x14ac:dyDescent="0.25">
      <c r="G1055" s="108"/>
    </row>
    <row r="1056" spans="7:7" x14ac:dyDescent="0.25">
      <c r="G1056" s="108"/>
    </row>
    <row r="1057" spans="7:7" x14ac:dyDescent="0.25">
      <c r="G1057" s="108"/>
    </row>
    <row r="1058" spans="7:7" x14ac:dyDescent="0.25">
      <c r="G1058" s="108"/>
    </row>
    <row r="1059" spans="7:7" x14ac:dyDescent="0.25">
      <c r="G1059" s="108"/>
    </row>
    <row r="1060" spans="7:7" x14ac:dyDescent="0.25">
      <c r="G1060" s="108"/>
    </row>
    <row r="1061" spans="7:7" x14ac:dyDescent="0.25">
      <c r="G1061" s="108"/>
    </row>
    <row r="1062" spans="7:7" x14ac:dyDescent="0.25">
      <c r="G1062" s="108"/>
    </row>
    <row r="1063" spans="7:7" x14ac:dyDescent="0.25">
      <c r="G1063" s="108"/>
    </row>
    <row r="1064" spans="7:7" x14ac:dyDescent="0.25">
      <c r="G1064" s="108"/>
    </row>
    <row r="1065" spans="7:7" x14ac:dyDescent="0.25">
      <c r="G1065" s="108"/>
    </row>
    <row r="1066" spans="7:7" x14ac:dyDescent="0.25">
      <c r="G1066" s="108"/>
    </row>
    <row r="1067" spans="7:7" x14ac:dyDescent="0.25">
      <c r="G1067" s="108"/>
    </row>
    <row r="1068" spans="7:7" x14ac:dyDescent="0.25">
      <c r="G1068" s="108"/>
    </row>
    <row r="1069" spans="7:7" x14ac:dyDescent="0.25">
      <c r="G1069" s="108"/>
    </row>
    <row r="1070" spans="7:7" x14ac:dyDescent="0.25">
      <c r="G1070" s="108"/>
    </row>
    <row r="1071" spans="7:7" x14ac:dyDescent="0.25">
      <c r="G1071" s="108"/>
    </row>
    <row r="1072" spans="7:7" x14ac:dyDescent="0.25">
      <c r="G1072" s="108"/>
    </row>
    <row r="1073" spans="7:7" x14ac:dyDescent="0.25">
      <c r="G1073" s="108"/>
    </row>
    <row r="1074" spans="7:7" x14ac:dyDescent="0.25">
      <c r="G1074" s="108"/>
    </row>
    <row r="1075" spans="7:7" x14ac:dyDescent="0.25">
      <c r="G1075" s="108"/>
    </row>
    <row r="1076" spans="7:7" x14ac:dyDescent="0.25">
      <c r="G1076" s="108"/>
    </row>
    <row r="1077" spans="7:7" x14ac:dyDescent="0.25">
      <c r="G1077" s="108"/>
    </row>
    <row r="1078" spans="7:7" x14ac:dyDescent="0.25">
      <c r="G1078" s="108"/>
    </row>
    <row r="1079" spans="7:7" x14ac:dyDescent="0.25">
      <c r="G1079" s="108"/>
    </row>
    <row r="1080" spans="7:7" x14ac:dyDescent="0.25">
      <c r="G1080" s="108"/>
    </row>
    <row r="1081" spans="7:7" x14ac:dyDescent="0.25">
      <c r="G1081" s="108"/>
    </row>
    <row r="1082" spans="7:7" x14ac:dyDescent="0.25">
      <c r="G1082" s="108"/>
    </row>
    <row r="1083" spans="7:7" x14ac:dyDescent="0.25">
      <c r="G1083" s="108"/>
    </row>
    <row r="1084" spans="7:7" x14ac:dyDescent="0.25">
      <c r="G1084" s="108"/>
    </row>
    <row r="1085" spans="7:7" x14ac:dyDescent="0.25">
      <c r="G1085" s="108"/>
    </row>
    <row r="1086" spans="7:7" x14ac:dyDescent="0.25">
      <c r="G1086" s="108"/>
    </row>
    <row r="1087" spans="7:7" x14ac:dyDescent="0.25">
      <c r="G1087" s="108"/>
    </row>
    <row r="1088" spans="7:7" x14ac:dyDescent="0.25">
      <c r="G1088" s="108"/>
    </row>
    <row r="1089" spans="7:7" x14ac:dyDescent="0.25">
      <c r="G1089" s="108"/>
    </row>
    <row r="1090" spans="7:7" x14ac:dyDescent="0.25">
      <c r="G1090" s="108"/>
    </row>
    <row r="1091" spans="7:7" x14ac:dyDescent="0.25">
      <c r="G1091" s="108"/>
    </row>
    <row r="1092" spans="7:7" x14ac:dyDescent="0.25">
      <c r="G1092" s="108"/>
    </row>
    <row r="1093" spans="7:7" x14ac:dyDescent="0.25">
      <c r="G1093" s="108"/>
    </row>
    <row r="1094" spans="7:7" x14ac:dyDescent="0.25">
      <c r="G1094" s="108"/>
    </row>
    <row r="1095" spans="7:7" x14ac:dyDescent="0.25">
      <c r="G1095" s="108"/>
    </row>
    <row r="1096" spans="7:7" x14ac:dyDescent="0.25">
      <c r="G1096" s="108"/>
    </row>
    <row r="1097" spans="7:7" x14ac:dyDescent="0.25">
      <c r="G1097" s="108"/>
    </row>
    <row r="1098" spans="7:7" x14ac:dyDescent="0.25">
      <c r="G1098" s="108"/>
    </row>
    <row r="1099" spans="7:7" x14ac:dyDescent="0.25">
      <c r="G1099" s="108"/>
    </row>
    <row r="1100" spans="7:7" x14ac:dyDescent="0.25">
      <c r="G1100" s="108"/>
    </row>
    <row r="1101" spans="7:7" x14ac:dyDescent="0.25">
      <c r="G1101" s="108"/>
    </row>
    <row r="1102" spans="7:7" x14ac:dyDescent="0.25">
      <c r="G1102" s="108"/>
    </row>
    <row r="1103" spans="7:7" x14ac:dyDescent="0.25">
      <c r="G1103" s="108"/>
    </row>
    <row r="1104" spans="7:7" x14ac:dyDescent="0.25">
      <c r="G1104" s="108"/>
    </row>
    <row r="1105" spans="7:7" x14ac:dyDescent="0.25">
      <c r="G1105" s="108"/>
    </row>
    <row r="1106" spans="7:7" x14ac:dyDescent="0.25">
      <c r="G1106" s="108"/>
    </row>
    <row r="1107" spans="7:7" x14ac:dyDescent="0.25">
      <c r="G1107" s="108"/>
    </row>
    <row r="1108" spans="7:7" x14ac:dyDescent="0.25">
      <c r="G1108" s="108"/>
    </row>
    <row r="1109" spans="7:7" x14ac:dyDescent="0.25">
      <c r="G1109" s="108"/>
    </row>
    <row r="1110" spans="7:7" x14ac:dyDescent="0.25">
      <c r="G1110" s="108"/>
    </row>
    <row r="1111" spans="7:7" x14ac:dyDescent="0.25">
      <c r="G1111" s="108"/>
    </row>
    <row r="1112" spans="7:7" x14ac:dyDescent="0.25">
      <c r="G1112" s="108"/>
    </row>
    <row r="1113" spans="7:7" x14ac:dyDescent="0.25">
      <c r="G1113" s="108"/>
    </row>
  </sheetData>
  <autoFilter ref="A4:T342" xr:uid="{00000000-0009-0000-0000-000000000000}"/>
  <mergeCells count="11">
    <mergeCell ref="A1:A3"/>
    <mergeCell ref="G1:G3"/>
    <mergeCell ref="B1:B3"/>
    <mergeCell ref="T1:T3"/>
    <mergeCell ref="L2:P2"/>
    <mergeCell ref="K1:R1"/>
    <mergeCell ref="C1:C3"/>
    <mergeCell ref="E1:E3"/>
    <mergeCell ref="J1:J3"/>
    <mergeCell ref="H1:H3"/>
    <mergeCell ref="I1:I3"/>
  </mergeCells>
  <pageMargins left="0.70866141732283472" right="0.70866141732283472" top="0.74803149606299213" bottom="0.74803149606299213" header="0.31496062992125984" footer="0.31496062992125984"/>
  <pageSetup paperSize="17" scale="27" fitToHeight="0" orientation="landscape" r:id="rId1"/>
  <headerFooter>
    <oddFooter>&amp;L&amp;F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TX.018 Verification Matrix</vt:lpstr>
      <vt:lpstr>'TX.018 Verification Matrix'!_ftnref1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Cospas-Sarsat Programme</dc:creator>
  <cp:lastModifiedBy>Eric Harpell</cp:lastModifiedBy>
  <cp:lastPrinted>2019-04-25T20:17:31Z</cp:lastPrinted>
  <dcterms:created xsi:type="dcterms:W3CDTF">2015-05-28T17:45:32Z</dcterms:created>
  <dcterms:modified xsi:type="dcterms:W3CDTF">2022-02-02T03:09:59Z</dcterms:modified>
</cp:coreProperties>
</file>